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zrah\Desktop\AZRA_DELO\za KOŠTIJA\Sklopi_Oprema_PBB\Sklop 1_PZI_PBB_notranja_oprema\PZI - dnevna ambulanta - notranja oprema\"/>
    </mc:Choice>
  </mc:AlternateContent>
  <xr:revisionPtr revIDLastSave="0" documentId="13_ncr:1_{80D82C7C-8CD1-48B3-A3DF-7D8A14A763DD}" xr6:coauthVersionLast="47" xr6:coauthVersionMax="47" xr10:uidLastSave="{00000000-0000-0000-0000-000000000000}"/>
  <bookViews>
    <workbookView xWindow="-120" yWindow="-120" windowWidth="29040" windowHeight="15720" xr2:uid="{22AD1EB5-E85C-4EAE-BA62-64A19CEC9791}"/>
  </bookViews>
  <sheets>
    <sheet name="REKAPITULACIJA" sheetId="1" r:id="rId1"/>
    <sheet name="Popis po meri" sheetId="2" r:id="rId2"/>
    <sheet name="Tipska oprem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4" i="1" l="1"/>
  <c r="F4" i="3"/>
  <c r="F15" i="3"/>
  <c r="F147" i="3" s="1"/>
  <c r="C5" i="1" s="1"/>
  <c r="D5" i="1" s="1"/>
  <c r="F28" i="3"/>
  <c r="F37" i="3"/>
  <c r="F47" i="3"/>
  <c r="F57" i="3"/>
  <c r="F67" i="3"/>
  <c r="F76" i="3"/>
  <c r="F85" i="3"/>
  <c r="F105" i="3"/>
  <c r="F111" i="3"/>
  <c r="F117" i="3"/>
  <c r="F126" i="3"/>
  <c r="F134" i="3"/>
  <c r="F138" i="3"/>
  <c r="F142" i="3"/>
  <c r="F52" i="2"/>
  <c r="F54" i="2"/>
  <c r="F50" i="2"/>
  <c r="F48" i="2"/>
  <c r="F46" i="2"/>
  <c r="F45" i="2"/>
  <c r="F44" i="2"/>
  <c r="F43" i="2"/>
  <c r="F41" i="2"/>
  <c r="F40" i="2"/>
  <c r="F38" i="2"/>
  <c r="F37" i="2"/>
  <c r="F35" i="2"/>
  <c r="F33" i="2"/>
  <c r="F32" i="2"/>
  <c r="F31" i="2"/>
  <c r="F29" i="2"/>
  <c r="F28" i="2"/>
  <c r="F27" i="2"/>
  <c r="F25" i="2"/>
  <c r="F24" i="2"/>
  <c r="F22" i="2"/>
  <c r="F20" i="2"/>
  <c r="F18" i="2"/>
  <c r="F16" i="2"/>
  <c r="F15" i="2"/>
  <c r="F14" i="2"/>
  <c r="F13" i="2"/>
  <c r="F11" i="2"/>
  <c r="F9" i="2"/>
  <c r="F8" i="2"/>
  <c r="F6" i="2"/>
  <c r="C6" i="1" l="1"/>
  <c r="D4" i="1"/>
  <c r="D6" i="1" s="1"/>
</calcChain>
</file>

<file path=xl/sharedStrings.xml><?xml version="1.0" encoding="utf-8"?>
<sst xmlns="http://schemas.openxmlformats.org/spreadsheetml/2006/main" count="198" uniqueCount="169">
  <si>
    <t>Rekapitulacija</t>
  </si>
  <si>
    <t>Znesek brez DDV</t>
  </si>
  <si>
    <t>Znesek z DDV</t>
  </si>
  <si>
    <t>Tipska oprema</t>
  </si>
  <si>
    <t>Skupaj</t>
  </si>
  <si>
    <t>SKLADNO Z RISBAMI IN OPISI!</t>
  </si>
  <si>
    <t>POZICIJA</t>
  </si>
  <si>
    <t>PROSTOR</t>
  </si>
  <si>
    <t>ŠTEVILO 
KOSOV</t>
  </si>
  <si>
    <t>CENA / KOS</t>
  </si>
  <si>
    <t>ZNESEK SKUPAJ</t>
  </si>
  <si>
    <t>POZ.P4.1</t>
  </si>
  <si>
    <t>P4 / hodnik, čakalnica</t>
  </si>
  <si>
    <t>POZ.P5.1</t>
  </si>
  <si>
    <t>P5 / ambulanta</t>
  </si>
  <si>
    <t>POZ.P5.2</t>
  </si>
  <si>
    <t>POZ.P6.1</t>
  </si>
  <si>
    <t>P6 / pralnica</t>
  </si>
  <si>
    <t>POZ.P8.1</t>
  </si>
  <si>
    <t>P8 / prostor za druženje</t>
  </si>
  <si>
    <t>POZ.P8.2</t>
  </si>
  <si>
    <t>POZ.P8.3</t>
  </si>
  <si>
    <t>POZ.P8.4</t>
  </si>
  <si>
    <t>POZ.P10.1</t>
  </si>
  <si>
    <t>P10 / prostor za skupine</t>
  </si>
  <si>
    <t>POZ.P11.1</t>
  </si>
  <si>
    <t>P11 / prostor za skupine</t>
  </si>
  <si>
    <t>POZ.M4.1</t>
  </si>
  <si>
    <t>M4 / hodnik</t>
  </si>
  <si>
    <t>POZ.M5.1</t>
  </si>
  <si>
    <t>M5 / skupninska obravnava</t>
  </si>
  <si>
    <t>POZ.M5.2</t>
  </si>
  <si>
    <t>POZ.M6.1</t>
  </si>
  <si>
    <t>M6,M8,M10 / individualna obravnava</t>
  </si>
  <si>
    <t>POZ.M6.2</t>
  </si>
  <si>
    <t>POZ.M6.3</t>
  </si>
  <si>
    <t>M6,M8,M10 / individualna obravnava; M14 / sestrska soba</t>
  </si>
  <si>
    <t>POZ.M7.1</t>
  </si>
  <si>
    <t>M7,M9 / individualna obravnava; M14 / sestrska soba</t>
  </si>
  <si>
    <t>POZ.M7.2</t>
  </si>
  <si>
    <t>M7,M9 / individualna obravnava</t>
  </si>
  <si>
    <t>POZ.M7.3</t>
  </si>
  <si>
    <t>M7,M9 / individualna obravnava; M13 / server; M14 / sestrska soba</t>
  </si>
  <si>
    <t>POZ.M11.1</t>
  </si>
  <si>
    <t>M11 / hodnik</t>
  </si>
  <si>
    <t>POZ.M13.1</t>
  </si>
  <si>
    <t>M13 / server</t>
  </si>
  <si>
    <t>POZ.M13.2</t>
  </si>
  <si>
    <t>POZ.M14.1</t>
  </si>
  <si>
    <t>M14 / sestrska soba</t>
  </si>
  <si>
    <t>POZ.M14.2</t>
  </si>
  <si>
    <t>POZ.M15.1</t>
  </si>
  <si>
    <t>M15 / timska soba</t>
  </si>
  <si>
    <t>POZ.M15.2</t>
  </si>
  <si>
    <t>POZ.M15.3</t>
  </si>
  <si>
    <t>POZ.M15.4</t>
  </si>
  <si>
    <t>POZ.11</t>
  </si>
  <si>
    <t>P5 / ambulanta; M6-M10 / individualna obravnava; M13 / server; M14 / sestrska soba</t>
  </si>
  <si>
    <t>POZ.12</t>
  </si>
  <si>
    <t>POZ.13</t>
  </si>
  <si>
    <t>P5 / ambulanta; M6-M10 / individualna obravnava</t>
  </si>
  <si>
    <t>SKUPAJ BREZ DDV</t>
  </si>
  <si>
    <t xml:space="preserve">POPIS OPREME PO MERI
 </t>
  </si>
  <si>
    <t xml:space="preserve">OPISI IN POPIS TIPSKE OPREME
 </t>
  </si>
  <si>
    <t>OPIS</t>
  </si>
  <si>
    <t>POZ.01</t>
  </si>
  <si>
    <t>Pisarniško-ordinacijski delovni ergonomski stol – vrtiljak</t>
  </si>
  <si>
    <t>- Pet-krako poliamidno podnožje, ojačano s steklenimi vlakni, premera do 68 cm, barva podnožja v črni ali beli barvi, črna gumirana kolesa, premera 60 mm, primerna za tlak iz gume ali linoleja.</t>
  </si>
  <si>
    <t>- Sedež nastavljiv po globini in višini, na sedežu je poliuretanska fleksibilna pena gostote 50-60 kg/m3 z zračnimi komorami, ki omogočajo lažje sedenje in enakomerno razporejen pritisk, oblazinjeno v blago (min. 100.000 Martindale) in s kvalitetnimi dekorativnimi šivi.</t>
  </si>
  <si>
    <t>- Ergonomsko oblikovan in zračen hrbtni naslon ima ogrodje iz polipropilena, ojačanega s steklenimi vlakni, v beli ali črni barvi (po izboru projektanta). Hrbtni naslon je iz fleksibilne poliuretanske pene deb. min. 5 mm, prevlečene z blagom (min. 100.000 Martindale).</t>
  </si>
  <si>
    <t>- Hrbtni naslon ima nastavljiv naklon s štiristopenskim sinhro mehanizmom. Stol ima po višini nastavljivo ledveno oporo v barvi ogrodja. Opora za glavo je pritrjena na ogrodje hrbtnega naslona. Ogrodje opore za glavo je iz polipropilena, ojačanega s steklenimi vlakni, v barvi ogrodja naslona. Na opori je enaka poliuretanska pena z blagom kot na hrbtnem naslonu. Opora za glavo je višinsko nastavljiva min. 5 cm, z možnostjo nastavitve naklona min. 45 stopinj. Polipropilenska ročna opirala so enostavno nastavljiva po višini in širini. Stol ima certifikat EN 1335. Primerna dimenzija stola: višina stola 94 - 104 cm, višina sedeža 42,5 - 52,5 cm, višina hrbtnega naslona 54,5 cm, širina stola 67,5 cm, širina sedeža 48/53 cm, globina sedežnega dela 47,5 - 55,5 cm.</t>
  </si>
  <si>
    <t>- barva podnožja in ogrodja hrbtnega naslona v beli ali črni, po izboru projektanta</t>
  </si>
  <si>
    <t>- tip in barva blaga po izboru projektanta iz karte proizvajalca, kot npr. Gabriel / Actiu AO</t>
  </si>
  <si>
    <t>- kot npr. ACTIU Stay 50 ali tehnično in oblikovno enakovredno</t>
  </si>
  <si>
    <t>POZ.02</t>
  </si>
  <si>
    <t>Pisarniško-ordinacijski ergonomski gibljivi delovni stol – vrtiljak, terapevtski stol za aktivno sedenje</t>
  </si>
  <si>
    <t>- Črno ogrodje, petkako podnožje</t>
  </si>
  <si>
    <t>- Črno blago, kot npr. Renna črna R904</t>
  </si>
  <si>
    <t>- Dvižnik M – srednje visok, za višino uporabnika 160-190 cm</t>
  </si>
  <si>
    <t>- Črna gumirana kolesa, premera 60 mm, primerna za tlak iz gume ali linoleja</t>
  </si>
  <si>
    <t>- Primerna dimenzija stola: sedež premera 43cm, naslon 36×42 cm</t>
  </si>
  <si>
    <t>- Rokonaslona</t>
  </si>
  <si>
    <t>- Ponujeni izdelek predstavlja serijski proizvod proizvajalca in je, če je slovenskega porekla, na dan oddaje ponudbe registriran kot medicinski pripomoček na uradu JAZMP in vpisan v register medicinskih pripomočkov po trenutno veljavni zakonodaji.</t>
  </si>
  <si>
    <t>- Stol ima certifikat EN 1335</t>
  </si>
  <si>
    <t>- kot npr. SpinaliS Basic ali tehnično in oblikovno enakovredno</t>
  </si>
  <si>
    <t>POZ.03</t>
  </si>
  <si>
    <t>Večnamenski ordinacijsko – delovni – terapevtski stol</t>
  </si>
  <si>
    <t>- Stol ima štirinožno kovinsko podnožje, prašno barvano. Spodnji del podnožja (noge) je iz kovinskih profilov premera do 20 mm ter zaključen s čepi iz polipropilena. Sedež in naslon sta oblikovana kot enotna 3D ukrivljena školjka iz polipropilena, ojačana s steklenimi vlakni, na katero je na sedalu pritrjena lita pena gostote 50 kg/m3, oblazinjena v kvalitetno blago (min. 60.000 Martindale). Blago ima certifikata EN105-B02 in EN1021-2. Oblazinjeni del sedišča je možno odstraniti in ga po potrebi zamenjati. Maksimalna obremenitev stola je do 120 kg. Primerna dimenzija stola: višina stola 76 cm, širina stola 45 cm, globina stola 53 cm, globina sedežnega dela 47 cm. Stol ima certifikat EN 16139.</t>
  </si>
  <si>
    <t>- barva podnožja in školjke po izboru projektanta iz barvne karte proizvajalca</t>
  </si>
  <si>
    <t>- tip in barva tkanine po izboru projektanta iz karte proizvajalca, kot npr. Gabriel (Atlantic, Medley, Go Check, Mica)</t>
  </si>
  <si>
    <t>- barva podnožja ter tip in barva tkanine morajo biti poenoteni s POZ.04, POZ.05 in POZ.06</t>
  </si>
  <si>
    <t>- kot npr. MDD Baltic 2 Remix ali tehnično in oblikovno enakovredno</t>
  </si>
  <si>
    <t>POZ.04</t>
  </si>
  <si>
    <t>Terapevtski stol</t>
  </si>
  <si>
    <t>- Stol ima štirinožno kovinsko podnožje prašno barvano. Spodnji del podnožja (noge) je iz kovinskih profilov premera do 20 mm ter zaključenih s čepi iz polipropilena. Ogrodje školjke stola je iz kovinskih profilov, na katere je nanesena težko gorljiva lita pena. Gostota lite pene na hrbtnem naslonu je 60 kg/m3, gostota lite pene na sedišču pa je 58 kg/m3. Školjka stola ima integrirana ročna opirala. Celotna školjka stola je oblazinjena v kvalitetno blago (min. 60.000 Martindale). Blago ima certifikata EN105-B02 in EN1021-2. Maksimalna obremenitev stola je do 120 kg. Primerna dimenzija stola: višina stola 76 cm, širina stola 55 cm, globina stola 51 cm.</t>
  </si>
  <si>
    <t>- barva podnožja po izboru projektanta iz barvne karte proizvajalca</t>
  </si>
  <si>
    <t>- barva podnožja ter tip in barva tkanine morajo biti poenoteni s POZ.03, POZ.05 in POZ.06</t>
  </si>
  <si>
    <t xml:space="preserve">- stol mora biti iz enotne kolekcije proizvajalca kot POZ.05 in POZ.06 </t>
  </si>
  <si>
    <t>- kot npr. MDD Grace ali tehnično in oblikovno enakovredno</t>
  </si>
  <si>
    <t>POZ.05</t>
  </si>
  <si>
    <t>Enosed – počivalnik</t>
  </si>
  <si>
    <t>- Počivalnik ima štirinožno kovinsko podnožje, prašno barvano. Spodnji del podnožja (noge) je iz kovinskih profilov ovalne oblike dim. 40 mm x 20 mm, debeline 2 mm ter zaključenih s čepi iz polipropilena. Zgornji del podnožja počivalnika je iz s CNC-postopkom ukrivljene kovinske cevi premera 22 mm, debeline 2 mm, ki poteka okoli spodnjega dela sedeža in tvori nosilni okvir za oblazinjeno školjko. Cev je ukrivljena v zaobljeno obliko, ki sledi orisu školjke ter povezuje noge počivalnika v stabilno konstrukcijo. Ogrodje školjke počivalnika je iz kovinskih profilov, na katere je nanesena težko gorljiva lita pena gostote 65 kg/m3 in ima integrirana ročna opirala. Notranjost sedalnega dela školjke počivalnika je ojačana z MFC ploščo. Celotna školjka počivalnika je oblazinjena v kvalitetno blago (min. 60.000 Martindale). Blago ima certifikata EN105-B02 in EN1021-2. Maksimalna obremenitev počivalnika je do 120 kg. Primerna dimenzija počivalnika: višina 76 cm, širina 70 cm, globina 65 cm, višina sedežnega dela do 45 cm.</t>
  </si>
  <si>
    <t>- barva podnožja ter tip in barva tkanine morajo biti poenoteni s POZ.03, POZ.04 in POZ.06</t>
  </si>
  <si>
    <t xml:space="preserve">- stol mora biti iz enotne kolekcije proizvajalca kot POZ.04 in POZ.06 </t>
  </si>
  <si>
    <t>- kot npr. MDD Grace Armchair ali tehnično in oblikovno enakovredno</t>
  </si>
  <si>
    <t>POZ.06</t>
  </si>
  <si>
    <t>Trosed – počivalnik</t>
  </si>
  <si>
    <t>- Trosed ima štirinožno kovinsko podnožje, prašno barvano. Spodnji del podnožja (noge) je iz kovinskih profilov ovalne oblike dim. 40 mm x 20 mm, debeline 2 mm ter zaključenih s čepi iz polipropilena. Zgornji del podnožja troseda je iz s CNC-postopkom ukrivljene kovinske cevi premera 22 mm, debeline 2 mm, ki poteka okoli spodnjega dela troseda in tvori nosilni okvir za oblazinjeni trosed. Cev je ukrivljena v zaobljeno obliko, ki sledi orisu troseda ter povezuje noge v stabilno konstrukcijo. Ogrodje troseda je iz kovinskih profilov, na katere je nanesena težko gorljiva lita pena gostote 65 kg/m3 in ima integrirana ročna opirala. Notranjost sedalnega dela troseda je ojačana z MFC ploščo. Celoten trosed je oblazinjen v kvalitetno blago (min. 60.000 Martindale). Blago ima certifikata EN105-B02 in EN 1021-2. Maksimalna obremenitev počivalnika je do 120 kg/sedišče. Primerne dim. troseda: višina 76 cm, širina 186 cm, globina 65 cm, višina sedežnega dela do 45 cm.</t>
  </si>
  <si>
    <t>- barva podnožja ter tip in barva tkanine morajo biti poenoteni s POZ.03, POZ.04 in POZ.05</t>
  </si>
  <si>
    <t xml:space="preserve">- stol mora biti iz enotne kolekcije proizvajalca kot POZ.04 in POZ.05 </t>
  </si>
  <si>
    <t>- kot npr. MDD Grace Sofa ali tehnično in oblikovno enakovredno</t>
  </si>
  <si>
    <t>POZ.07</t>
  </si>
  <si>
    <t>Nizka večnamenska mizica, fi60 cm, viš. do 45 cm</t>
  </si>
  <si>
    <t>- Mizica ima kovinsko podnožje na eni nogi v obliki stebrička na okroglem disku, prašno barvano. Spodnji del podnožja je kovinski disk premera 40 cm. Disk je zaključen s čepi, ki jih je mogoče nivelirati. Na disku je kovinski stebriček premera 6 cm, na katerega se pritrdi plošča mize.</t>
  </si>
  <si>
    <t>- plošča fi 60 cm iz MDF min. deb. 28 mm, ABS robni trak deb. 2 mm se izvede pred oplaščenjem, obojestransko oplaščeno z ultrapasom (HPL) min. deb. 0.8 mm v lesnem dekorju kot npr. Max decorative laminates - HPL 0954PM</t>
  </si>
  <si>
    <t>- barva podnožja mora biti usklajena z barvo podnožij POZ.04, POZ.05, POZ.06, POZ.08</t>
  </si>
  <si>
    <t xml:space="preserve">- lesni dekor plošče mora biti usklajen z lesnim dekorjem opreme po meri, kot npr. klop POZ.P8.2  </t>
  </si>
  <si>
    <t>- podnožje kot npr. ACTIU TAR10</t>
  </si>
  <si>
    <t>POZ.08</t>
  </si>
  <si>
    <t>Nizka večnamenska mizica, fi80 cm, viš. do 45 cm</t>
  </si>
  <si>
    <t>- Mizica ima kovinsko podnožje na eni nogi v obliki stebrička na okroglem disku, prašno barvano. Spodnji del podnožja je kovinski disk premera 58 cm. Disk je zaključen s čepi, ki jih je mogoče nivelirati. Na disku je kovinski stebriček premera do 8 cm, na katerega se pritrdi plošča mize.</t>
  </si>
  <si>
    <t>- plošča fi 80 cm iz MDF min. deb. 28 mm, ABS robni trak deb. 2 mm se izvede pred oplaščenjem, obojestransko oplaščeno z ultrapasom (HPL) min. deb. 0.8 mm v lesnem dekorju kot npr. Max decorative laminates - HPL 0954PM</t>
  </si>
  <si>
    <t>- barva podnožja mora biti usklajena z barvo podnožij POZ.04, POZ.05, POZ.06, POZ.07</t>
  </si>
  <si>
    <t>- podnožje kot npr. ACTIU TAR30</t>
  </si>
  <si>
    <t>POZ.09</t>
  </si>
  <si>
    <t>Medicinska pregledna miza</t>
  </si>
  <si>
    <t>- Dvodelna pregledna miza, okvirne dim. dol. 205 cm, šir. 65 cm, dol. vzglavnega dela 91 cm, dol. nožnega dela 112 cm.</t>
  </si>
  <si>
    <t>- Miza je brezšivno tapecirana v vodo nepropustno medicinsko umetno usnje, odporno na kri blato in urin, s spodnje strani je šiv lepljen in tako oblazinjenje povsem nepropustno za tekočine.</t>
  </si>
  <si>
    <t>- Debelina oblazinjenja je min. 6 cm, oblika oblazinjenja pa oglata, kar omogoča dobro podporo pacienta tudi ob robovih.</t>
  </si>
  <si>
    <t>- Barva oblazinjenja je po izboru projektanta.</t>
  </si>
  <si>
    <t>- Višina mize je nastavljiva električno s pomočjo krožnega stikala, ki omogoča nastavitev višine ležišča z vseh štirih strani ležišča.</t>
  </si>
  <si>
    <t>- Vzglavni del mize se nastavlja enostavno s pomočjo kombinirane oljno-plinske vzmeti, in sicer v okvirnem naklonu od - 10° do + 84°, ročica za nastavljanje ustreza visokim higienskim standardom in je izdelana iz enega kosa, brez vdolbine, vijakov, utorov, kjer bi se lahko zadrževala umazanija.</t>
  </si>
  <si>
    <t>- Nastavitev višine mize med ok. 47 cm in 94 cm.</t>
  </si>
  <si>
    <t>- Nosilnost mize (SWL) je 250 kg.</t>
  </si>
  <si>
    <t>- Oblika podnožja omogoča prost bočni dostop do ležišča.</t>
  </si>
  <si>
    <t>- Podnožje mize je v celoti zaprto s pokrovom, kar omogoča lažje čiščenje in zagotavlja varnost.</t>
  </si>
  <si>
    <t>- Material iz katerega je pokrov izdelan je povsem gladek in omogoča enostavno čiščenje ter ustreza visokim higienskim standardom. Pritrjen je na način, da vijaki, luknje, utori, kjer bi se lahko zadrževala umazanija, niso vidni.</t>
  </si>
  <si>
    <t>- Miza ima štiri gumirana kolesa za premike po prostoru. Kolesa se upravlja na enem enostavno dostopnem mestu</t>
  </si>
  <si>
    <t>- Ob neuporabi koles, so kolesa dvignjena, miza je fiksirana na štirih nogicah, ki so gumirana, tako da se miza ne premika med obravnavo pacienta. Sistem spuščanja mize na nogice ni sunkovit in je izdelan z blaženjem.</t>
  </si>
  <si>
    <t>- Pregledna miza je opremljena z nosilcem za papir pod vzglavjem.</t>
  </si>
  <si>
    <t>- kot npr. NOVAK-M Pregledna miza SXL - električna, ETSXL-E-65</t>
  </si>
  <si>
    <t>POZ.31</t>
  </si>
  <si>
    <t>Stenska magnetna bela tabla ''piši-briši'', viš. 100 cm, šir. 200 cm</t>
  </si>
  <si>
    <t>- zaokroženi vogali, jeklena pločevina, emajlirana</t>
  </si>
  <si>
    <t>- kot npr. CURVE – Chameleon</t>
  </si>
  <si>
    <t>POZ.32</t>
  </si>
  <si>
    <t>Stenska magnetna bela tabla ''piši-briši'', viš. 60 cm, šir. 90 cm</t>
  </si>
  <si>
    <t>POZ.P3</t>
  </si>
  <si>
    <t>Kovinska omara za čistila</t>
  </si>
  <si>
    <t>- maks. skupne dim. š/g/v = 215/45/215 cm</t>
  </si>
  <si>
    <t>- kot npr. KIT ŽIŽKI G.O.180.40.80 + G.O.180.40.60 + G.O.180.40.60</t>
  </si>
  <si>
    <t>- vključno kovinski podstavki z regulirnimi nogicami in cilindrične ključavnice</t>
  </si>
  <si>
    <t>- komplet prašno barvano, bela RAL9016</t>
  </si>
  <si>
    <t>POZ.M3</t>
  </si>
  <si>
    <t>- maks. skupne dim. š/g/v = 160/45/215 cm</t>
  </si>
  <si>
    <t>- kot npr. KIT ŽIŽKI G.O.180.40.80 + G.O.180.40.60</t>
  </si>
  <si>
    <t>POZ.P6.2</t>
  </si>
  <si>
    <t>Likalna deska z likalnikom:</t>
  </si>
  <si>
    <t>- zložljiva deska za parne postaje, vključno s stenskim obešalom, kot npr. PHILIPS GC221/98</t>
  </si>
  <si>
    <t>- likalnik parna postaja za postavitev na likalno desko, kot npr. PHILIPS PerfectCare 9000 PSG9050/20</t>
  </si>
  <si>
    <t>POZ.P6.3</t>
  </si>
  <si>
    <t>Stojalo za sušenje perila</t>
  </si>
  <si>
    <t>- zložljivo, vključno s stenskim obešalom</t>
  </si>
  <si>
    <t>- kot npr. IKEA MULIG sušilnik perila, notranji/zunanji, bela</t>
  </si>
  <si>
    <t>POZ.P6.4</t>
  </si>
  <si>
    <t>Izvlečna vrvica za perilo</t>
  </si>
  <si>
    <t>- dol. 350 cm, dovoljena obremenitev min. 20 kg, samonavojna, z blokado izvleka</t>
  </si>
  <si>
    <t>- kot npr. Raclox InnovaGoods</t>
  </si>
  <si>
    <t>Popis po meri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</si>
</sst>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238"/>
      <scheme val="minor"/>
    </font>
    <font>
      <b/>
      <sz val="12"/>
      <name val="Calibri"/>
      <family val="2"/>
      <charset val="238"/>
    </font>
    <font>
      <sz val="12"/>
      <name val="Calibri"/>
      <family val="2"/>
      <charset val="238"/>
    </font>
    <font>
      <b/>
      <sz val="18"/>
      <name val="Calibri"/>
      <family val="2"/>
      <charset val="238"/>
    </font>
    <font>
      <sz val="10"/>
      <name val="Calibri"/>
      <family val="2"/>
      <charset val="238"/>
    </font>
    <font>
      <b/>
      <sz val="11"/>
      <color indexed="8"/>
      <name val="Calibri"/>
      <family val="2"/>
      <charset val="238"/>
    </font>
    <font>
      <sz val="11"/>
      <name val="Calibri"/>
      <family val="2"/>
      <charset val="238"/>
    </font>
    <font>
      <b/>
      <sz val="11"/>
      <name val="Calibri"/>
      <family val="2"/>
      <charset val="238"/>
    </font>
    <font>
      <sz val="11"/>
      <color indexed="8"/>
      <name val="Calibri"/>
      <family val="2"/>
      <charset val="238"/>
    </font>
    <font>
      <b/>
      <sz val="14"/>
      <name val="Calibri"/>
      <family val="2"/>
      <charset val="238"/>
    </font>
    <font>
      <i/>
      <sz val="11"/>
      <color indexed="8"/>
      <name val="Calibri"/>
      <family val="2"/>
      <charset val="238"/>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2" fillId="0" borderId="1" xfId="0" applyFont="1" applyBorder="1" applyAlignment="1">
      <alignment horizontal="center" vertical="center"/>
    </xf>
    <xf numFmtId="0" fontId="2" fillId="0" borderId="1" xfId="0" applyFont="1" applyBorder="1"/>
    <xf numFmtId="4" fontId="2" fillId="0" borderId="1" xfId="0" applyNumberFormat="1" applyFont="1" applyBorder="1"/>
    <xf numFmtId="0" fontId="1" fillId="0" borderId="1" xfId="0" applyFont="1" applyBorder="1" applyAlignment="1">
      <alignment horizontal="left"/>
    </xf>
    <xf numFmtId="4" fontId="1" fillId="0" borderId="1" xfId="0" applyNumberFormat="1" applyFont="1" applyBorder="1"/>
    <xf numFmtId="0" fontId="1" fillId="0" borderId="1" xfId="0" applyFont="1" applyBorder="1" applyAlignment="1">
      <alignment vertical="center"/>
    </xf>
    <xf numFmtId="4" fontId="4" fillId="0" borderId="0" xfId="0" applyNumberFormat="1" applyFont="1" applyAlignment="1" applyProtection="1">
      <alignment horizontal="right" vertical="top"/>
      <protection locked="0"/>
    </xf>
    <xf numFmtId="4" fontId="6" fillId="0" borderId="0" xfId="0" applyNumberFormat="1" applyFont="1" applyAlignment="1" applyProtection="1">
      <alignment horizontal="right" vertical="top"/>
      <protection locked="0"/>
    </xf>
    <xf numFmtId="4" fontId="7" fillId="2" borderId="1" xfId="0" applyNumberFormat="1" applyFont="1" applyFill="1" applyBorder="1" applyAlignment="1" applyProtection="1">
      <alignment horizontal="center" vertical="center" wrapText="1"/>
      <protection locked="0"/>
    </xf>
    <xf numFmtId="4" fontId="6" fillId="0" borderId="1" xfId="0" applyNumberFormat="1" applyFont="1" applyBorder="1" applyAlignment="1" applyProtection="1">
      <alignment horizontal="right" vertical="top"/>
      <protection locked="0"/>
    </xf>
    <xf numFmtId="4" fontId="6" fillId="0" borderId="1" xfId="0" applyNumberFormat="1" applyFont="1" applyBorder="1" applyAlignment="1" applyProtection="1">
      <alignment horizontal="right" vertical="center"/>
      <protection locked="0"/>
    </xf>
    <xf numFmtId="4" fontId="7" fillId="2" borderId="1" xfId="0" applyNumberFormat="1" applyFont="1" applyFill="1" applyBorder="1" applyAlignment="1" applyProtection="1">
      <alignment horizontal="center" vertical="center"/>
      <protection locked="0"/>
    </xf>
    <xf numFmtId="0" fontId="6" fillId="0" borderId="1" xfId="0" applyFont="1" applyBorder="1" applyAlignment="1" applyProtection="1">
      <alignment horizontal="right" vertical="top"/>
      <protection locked="0"/>
    </xf>
    <xf numFmtId="49" fontId="9" fillId="0" borderId="0" xfId="0" applyNumberFormat="1" applyFont="1" applyAlignment="1">
      <alignment vertical="top"/>
    </xf>
    <xf numFmtId="0" fontId="6" fillId="0" borderId="0" xfId="0" applyFont="1" applyAlignment="1">
      <alignment horizontal="left" vertical="top" wrapText="1"/>
    </xf>
    <xf numFmtId="0" fontId="7" fillId="0" borderId="0" xfId="0" applyFont="1" applyAlignment="1">
      <alignment horizontal="right" vertical="top"/>
    </xf>
    <xf numFmtId="4" fontId="6" fillId="0" borderId="0" xfId="0" applyNumberFormat="1" applyFont="1" applyAlignment="1">
      <alignment horizontal="right" vertical="top"/>
    </xf>
    <xf numFmtId="0" fontId="5" fillId="2" borderId="1"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horizontal="right" vertical="top"/>
    </xf>
    <xf numFmtId="4" fontId="6" fillId="0" borderId="1" xfId="0" applyNumberFormat="1" applyFont="1" applyBorder="1" applyAlignment="1">
      <alignment horizontal="right" vertical="top"/>
    </xf>
    <xf numFmtId="0" fontId="6" fillId="0" borderId="1" xfId="0" quotePrefix="1" applyFont="1" applyBorder="1" applyAlignment="1">
      <alignment wrapText="1"/>
    </xf>
    <xf numFmtId="0" fontId="8" fillId="0" borderId="1" xfId="0" applyFont="1" applyBorder="1" applyAlignment="1">
      <alignment horizontal="left" vertical="top" wrapText="1"/>
    </xf>
    <xf numFmtId="0" fontId="10" fillId="0" borderId="1" xfId="0" applyFont="1" applyBorder="1" applyAlignment="1">
      <alignment horizontal="left" vertical="top" wrapText="1"/>
    </xf>
    <xf numFmtId="49" fontId="8" fillId="0" borderId="1" xfId="0" applyNumberFormat="1" applyFont="1" applyBorder="1" applyAlignment="1">
      <alignment vertical="top"/>
    </xf>
    <xf numFmtId="0" fontId="8" fillId="0" borderId="1" xfId="0" applyFont="1" applyBorder="1" applyAlignment="1">
      <alignment vertical="top" wrapText="1"/>
    </xf>
    <xf numFmtId="0" fontId="8" fillId="0" borderId="1" xfId="0" applyFont="1" applyBorder="1" applyAlignment="1">
      <alignment horizontal="right" vertical="top"/>
    </xf>
    <xf numFmtId="49" fontId="5" fillId="0" borderId="1" xfId="0" applyNumberFormat="1"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right" vertical="center"/>
    </xf>
    <xf numFmtId="4" fontId="7" fillId="0" borderId="1" xfId="0" applyNumberFormat="1" applyFont="1" applyBorder="1" applyAlignment="1">
      <alignment horizontal="right" vertical="center"/>
    </xf>
    <xf numFmtId="0" fontId="0" fillId="0" borderId="0" xfId="0" applyProtection="1">
      <protection locked="0"/>
    </xf>
    <xf numFmtId="49" fontId="3" fillId="0" borderId="0" xfId="0" applyNumberFormat="1" applyFont="1" applyAlignment="1">
      <alignment horizontal="left" vertical="top"/>
    </xf>
    <xf numFmtId="0" fontId="4" fillId="0" borderId="0" xfId="0" applyFont="1" applyAlignment="1">
      <alignment vertical="top"/>
    </xf>
    <xf numFmtId="0" fontId="4" fillId="0" borderId="0" xfId="0" applyFont="1" applyAlignment="1">
      <alignment horizontal="right" vertical="top"/>
    </xf>
    <xf numFmtId="4" fontId="4" fillId="0" borderId="0" xfId="0" applyNumberFormat="1" applyFont="1" applyAlignment="1">
      <alignment horizontal="right" vertical="top"/>
    </xf>
    <xf numFmtId="0" fontId="5"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right" vertical="top"/>
    </xf>
    <xf numFmtId="49" fontId="7"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center" wrapText="1"/>
    </xf>
    <xf numFmtId="49" fontId="6" fillId="0" borderId="1" xfId="0" applyNumberFormat="1" applyFont="1" applyBorder="1" applyAlignment="1">
      <alignment horizontal="left" vertical="top"/>
    </xf>
    <xf numFmtId="49" fontId="6" fillId="0" borderId="1" xfId="0" applyNumberFormat="1" applyFont="1" applyBorder="1" applyAlignment="1">
      <alignment wrapText="1"/>
    </xf>
    <xf numFmtId="0" fontId="5" fillId="0" borderId="1" xfId="0" applyFont="1" applyBorder="1" applyAlignment="1">
      <alignment horizontal="right" vertical="top"/>
    </xf>
    <xf numFmtId="49" fontId="8" fillId="0" borderId="1" xfId="0" applyNumberFormat="1" applyFont="1" applyBorder="1" applyAlignment="1">
      <alignment horizontal="left" vertical="top"/>
    </xf>
    <xf numFmtId="0" fontId="8" fillId="0" borderId="1" xfId="0" applyFont="1" applyBorder="1" applyAlignment="1">
      <alignment vertical="top"/>
    </xf>
    <xf numFmtId="49" fontId="5" fillId="0" borderId="1" xfId="0" applyNumberFormat="1" applyFont="1" applyBorder="1" applyAlignment="1">
      <alignment horizontal="left" vertical="center"/>
    </xf>
    <xf numFmtId="0" fontId="5" fillId="0" borderId="1" xfId="0" applyFont="1" applyBorder="1" applyAlignment="1">
      <alignment vertical="center"/>
    </xf>
    <xf numFmtId="0" fontId="1" fillId="0" borderId="1" xfId="0" applyFont="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2</xdr:col>
      <xdr:colOff>914400</xdr:colOff>
      <xdr:row>121</xdr:row>
      <xdr:rowOff>82550</xdr:rowOff>
    </xdr:from>
    <xdr:to>
      <xdr:col>2</xdr:col>
      <xdr:colOff>1803084</xdr:colOff>
      <xdr:row>121</xdr:row>
      <xdr:rowOff>1366330</xdr:rowOff>
    </xdr:to>
    <xdr:pic>
      <xdr:nvPicPr>
        <xdr:cNvPr id="2" name="Graphics 15">
          <a:extLst>
            <a:ext uri="{FF2B5EF4-FFF2-40B4-BE49-F238E27FC236}">
              <a16:creationId xmlns:a16="http://schemas.microsoft.com/office/drawing/2014/main" id="{B167F7C2-E000-450E-BE86-59F5481EA0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0675" y="62128400"/>
          <a:ext cx="888684" cy="12837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12700</xdr:colOff>
      <xdr:row>121</xdr:row>
      <xdr:rowOff>95250</xdr:rowOff>
    </xdr:from>
    <xdr:to>
      <xdr:col>2</xdr:col>
      <xdr:colOff>901384</xdr:colOff>
      <xdr:row>121</xdr:row>
      <xdr:rowOff>1384691</xdr:rowOff>
    </xdr:to>
    <xdr:pic>
      <xdr:nvPicPr>
        <xdr:cNvPr id="3" name="Graphics 16">
          <a:extLst>
            <a:ext uri="{FF2B5EF4-FFF2-40B4-BE49-F238E27FC236}">
              <a16:creationId xmlns:a16="http://schemas.microsoft.com/office/drawing/2014/main" id="{DE5EA2B9-AD29-4EFE-8491-E9B54E252B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8975" y="62141100"/>
          <a:ext cx="888684" cy="128944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984250</xdr:colOff>
      <xdr:row>130</xdr:row>
      <xdr:rowOff>40640</xdr:rowOff>
    </xdr:from>
    <xdr:to>
      <xdr:col>2</xdr:col>
      <xdr:colOff>1920240</xdr:colOff>
      <xdr:row>130</xdr:row>
      <xdr:rowOff>1392758</xdr:rowOff>
    </xdr:to>
    <xdr:pic>
      <xdr:nvPicPr>
        <xdr:cNvPr id="4" name="Graphics 15">
          <a:extLst>
            <a:ext uri="{FF2B5EF4-FFF2-40B4-BE49-F238E27FC236}">
              <a16:creationId xmlns:a16="http://schemas.microsoft.com/office/drawing/2014/main" id="{EACDF4BB-B95E-43F4-ABF2-64D89055B30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0525" y="65239265"/>
          <a:ext cx="935990" cy="135211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127000</xdr:colOff>
      <xdr:row>130</xdr:row>
      <xdr:rowOff>5080</xdr:rowOff>
    </xdr:from>
    <xdr:to>
      <xdr:col>2</xdr:col>
      <xdr:colOff>1057028</xdr:colOff>
      <xdr:row>130</xdr:row>
      <xdr:rowOff>1357198</xdr:rowOff>
    </xdr:to>
    <xdr:pic>
      <xdr:nvPicPr>
        <xdr:cNvPr id="5" name="Graphics 16">
          <a:extLst>
            <a:ext uri="{FF2B5EF4-FFF2-40B4-BE49-F238E27FC236}">
              <a16:creationId xmlns:a16="http://schemas.microsoft.com/office/drawing/2014/main" id="{486A6F6E-78E2-41EF-95A6-777DB1E2A02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3275" y="65203705"/>
          <a:ext cx="930028" cy="135211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1780540</xdr:colOff>
      <xdr:row>121</xdr:row>
      <xdr:rowOff>93980</xdr:rowOff>
    </xdr:from>
    <xdr:to>
      <xdr:col>2</xdr:col>
      <xdr:colOff>2781300</xdr:colOff>
      <xdr:row>121</xdr:row>
      <xdr:rowOff>1383421</xdr:rowOff>
    </xdr:to>
    <xdr:pic>
      <xdr:nvPicPr>
        <xdr:cNvPr id="6" name="Graphics 15">
          <a:extLst>
            <a:ext uri="{FF2B5EF4-FFF2-40B4-BE49-F238E27FC236}">
              <a16:creationId xmlns:a16="http://schemas.microsoft.com/office/drawing/2014/main" id="{9CAA7368-D5B1-4FAF-BA8E-46B05178173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456815" y="62139830"/>
          <a:ext cx="1000760" cy="128944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16278</xdr:colOff>
      <xdr:row>107</xdr:row>
      <xdr:rowOff>77470</xdr:rowOff>
    </xdr:from>
    <xdr:to>
      <xdr:col>2</xdr:col>
      <xdr:colOff>1065530</xdr:colOff>
      <xdr:row>107</xdr:row>
      <xdr:rowOff>1386840</xdr:rowOff>
    </xdr:to>
    <xdr:pic>
      <xdr:nvPicPr>
        <xdr:cNvPr id="7" name="Graphics 17">
          <a:extLst>
            <a:ext uri="{FF2B5EF4-FFF2-40B4-BE49-F238E27FC236}">
              <a16:creationId xmlns:a16="http://schemas.microsoft.com/office/drawing/2014/main" id="{565264ED-1CFE-4EEC-B194-AFE9AA85037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92553" y="56836945"/>
          <a:ext cx="1049252" cy="130937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129540</xdr:colOff>
      <xdr:row>113</xdr:row>
      <xdr:rowOff>95250</xdr:rowOff>
    </xdr:from>
    <xdr:to>
      <xdr:col>2</xdr:col>
      <xdr:colOff>996950</xdr:colOff>
      <xdr:row>113</xdr:row>
      <xdr:rowOff>1348298</xdr:rowOff>
    </xdr:to>
    <xdr:pic>
      <xdr:nvPicPr>
        <xdr:cNvPr id="8" name="Graphics 17">
          <a:extLst>
            <a:ext uri="{FF2B5EF4-FFF2-40B4-BE49-F238E27FC236}">
              <a16:creationId xmlns:a16="http://schemas.microsoft.com/office/drawing/2014/main" id="{A1D288B2-AADE-43D5-9192-D1C858B13D7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05815" y="59245500"/>
          <a:ext cx="867410" cy="125304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41910</xdr:colOff>
      <xdr:row>33</xdr:row>
      <xdr:rowOff>46990</xdr:rowOff>
    </xdr:from>
    <xdr:to>
      <xdr:col>2</xdr:col>
      <xdr:colOff>1336354</xdr:colOff>
      <xdr:row>33</xdr:row>
      <xdr:rowOff>1295400</xdr:rowOff>
    </xdr:to>
    <xdr:pic>
      <xdr:nvPicPr>
        <xdr:cNvPr id="9" name="Graphics 1">
          <a:extLst>
            <a:ext uri="{FF2B5EF4-FFF2-40B4-BE49-F238E27FC236}">
              <a16:creationId xmlns:a16="http://schemas.microsoft.com/office/drawing/2014/main" id="{C792CBA9-DC34-4C66-B4EB-1D90A67FE7E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18185" y="18163540"/>
          <a:ext cx="1294444" cy="124841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224790</xdr:colOff>
      <xdr:row>43</xdr:row>
      <xdr:rowOff>146050</xdr:rowOff>
    </xdr:from>
    <xdr:to>
      <xdr:col>2</xdr:col>
      <xdr:colOff>1463040</xdr:colOff>
      <xdr:row>43</xdr:row>
      <xdr:rowOff>1340264</xdr:rowOff>
    </xdr:to>
    <xdr:pic>
      <xdr:nvPicPr>
        <xdr:cNvPr id="10" name="Graphics 2">
          <a:extLst>
            <a:ext uri="{FF2B5EF4-FFF2-40B4-BE49-F238E27FC236}">
              <a16:creationId xmlns:a16="http://schemas.microsoft.com/office/drawing/2014/main" id="{ADE9BF00-89D1-497D-AB2B-B4A9FF92695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01065" y="23510875"/>
          <a:ext cx="1238250" cy="119421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80010</xdr:colOff>
      <xdr:row>63</xdr:row>
      <xdr:rowOff>44450</xdr:rowOff>
    </xdr:from>
    <xdr:to>
      <xdr:col>2</xdr:col>
      <xdr:colOff>1516380</xdr:colOff>
      <xdr:row>63</xdr:row>
      <xdr:rowOff>1417843</xdr:rowOff>
    </xdr:to>
    <xdr:pic>
      <xdr:nvPicPr>
        <xdr:cNvPr id="11" name="Graphics 3">
          <a:extLst>
            <a:ext uri="{FF2B5EF4-FFF2-40B4-BE49-F238E27FC236}">
              <a16:creationId xmlns:a16="http://schemas.microsoft.com/office/drawing/2014/main" id="{167FD777-7972-4B37-90D4-512CF24A4DC5}"/>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56285" y="36191825"/>
          <a:ext cx="1436370" cy="137339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3810</xdr:colOff>
      <xdr:row>53</xdr:row>
      <xdr:rowOff>26670</xdr:rowOff>
    </xdr:from>
    <xdr:to>
      <xdr:col>2</xdr:col>
      <xdr:colOff>1340762</xdr:colOff>
      <xdr:row>53</xdr:row>
      <xdr:rowOff>1310640</xdr:rowOff>
    </xdr:to>
    <xdr:pic>
      <xdr:nvPicPr>
        <xdr:cNvPr id="12" name="Graphics 4">
          <a:extLst>
            <a:ext uri="{FF2B5EF4-FFF2-40B4-BE49-F238E27FC236}">
              <a16:creationId xmlns:a16="http://schemas.microsoft.com/office/drawing/2014/main" id="{B71FC3BC-335D-4C27-9242-57D6ADCFABFE}"/>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80085" y="29973270"/>
          <a:ext cx="1336952" cy="128397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148590</xdr:colOff>
      <xdr:row>101</xdr:row>
      <xdr:rowOff>120650</xdr:rowOff>
    </xdr:from>
    <xdr:to>
      <xdr:col>2</xdr:col>
      <xdr:colOff>1219396</xdr:colOff>
      <xdr:row>101</xdr:row>
      <xdr:rowOff>1424940</xdr:rowOff>
    </xdr:to>
    <xdr:pic>
      <xdr:nvPicPr>
        <xdr:cNvPr id="13" name="Graphics 7">
          <a:extLst>
            <a:ext uri="{FF2B5EF4-FFF2-40B4-BE49-F238E27FC236}">
              <a16:creationId xmlns:a16="http://schemas.microsoft.com/office/drawing/2014/main" id="{F70B9B6F-1DAF-4334-A523-3F11C30E4E73}"/>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24865" y="54489350"/>
          <a:ext cx="1070806" cy="130429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241300</xdr:colOff>
      <xdr:row>11</xdr:row>
      <xdr:rowOff>50800</xdr:rowOff>
    </xdr:from>
    <xdr:to>
      <xdr:col>2</xdr:col>
      <xdr:colOff>784860</xdr:colOff>
      <xdr:row>11</xdr:row>
      <xdr:rowOff>1348478</xdr:rowOff>
    </xdr:to>
    <xdr:pic>
      <xdr:nvPicPr>
        <xdr:cNvPr id="14" name="Graphics 9">
          <a:extLst>
            <a:ext uri="{FF2B5EF4-FFF2-40B4-BE49-F238E27FC236}">
              <a16:creationId xmlns:a16="http://schemas.microsoft.com/office/drawing/2014/main" id="{E02D12E3-0E7F-48C0-9B96-6BCD032C8D5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17575" y="7861300"/>
          <a:ext cx="543560" cy="129767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1121410</xdr:colOff>
      <xdr:row>11</xdr:row>
      <xdr:rowOff>50800</xdr:rowOff>
    </xdr:from>
    <xdr:to>
      <xdr:col>2</xdr:col>
      <xdr:colOff>1638300</xdr:colOff>
      <xdr:row>11</xdr:row>
      <xdr:rowOff>1339049</xdr:rowOff>
    </xdr:to>
    <xdr:pic>
      <xdr:nvPicPr>
        <xdr:cNvPr id="15" name="Graphics 10">
          <a:extLst>
            <a:ext uri="{FF2B5EF4-FFF2-40B4-BE49-F238E27FC236}">
              <a16:creationId xmlns:a16="http://schemas.microsoft.com/office/drawing/2014/main" id="{E9BD7390-9A9F-42E0-9E02-159A7F62022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797685" y="7861300"/>
          <a:ext cx="516890" cy="128824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242570</xdr:colOff>
      <xdr:row>24</xdr:row>
      <xdr:rowOff>15240</xdr:rowOff>
    </xdr:from>
    <xdr:to>
      <xdr:col>2</xdr:col>
      <xdr:colOff>836581</xdr:colOff>
      <xdr:row>24</xdr:row>
      <xdr:rowOff>1310640</xdr:rowOff>
    </xdr:to>
    <xdr:pic>
      <xdr:nvPicPr>
        <xdr:cNvPr id="16" name="Graphics 8">
          <a:extLst>
            <a:ext uri="{FF2B5EF4-FFF2-40B4-BE49-F238E27FC236}">
              <a16:creationId xmlns:a16="http://schemas.microsoft.com/office/drawing/2014/main" id="{23979B7A-5DB6-4703-9170-A05D59AD9AAA}"/>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18845" y="12502515"/>
          <a:ext cx="594011" cy="1295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34290</xdr:colOff>
      <xdr:row>72</xdr:row>
      <xdr:rowOff>22860</xdr:rowOff>
    </xdr:from>
    <xdr:to>
      <xdr:col>2</xdr:col>
      <xdr:colOff>1303020</xdr:colOff>
      <xdr:row>72</xdr:row>
      <xdr:rowOff>1372144</xdr:rowOff>
    </xdr:to>
    <xdr:pic>
      <xdr:nvPicPr>
        <xdr:cNvPr id="17" name="Graphics 5">
          <a:extLst>
            <a:ext uri="{FF2B5EF4-FFF2-40B4-BE49-F238E27FC236}">
              <a16:creationId xmlns:a16="http://schemas.microsoft.com/office/drawing/2014/main" id="{57DC2938-A8DD-42A8-9D20-B5BEA2E5A9C2}"/>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10565" y="40847010"/>
          <a:ext cx="1268730" cy="134928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76200</xdr:colOff>
      <xdr:row>81</xdr:row>
      <xdr:rowOff>106680</xdr:rowOff>
    </xdr:from>
    <xdr:to>
      <xdr:col>2</xdr:col>
      <xdr:colOff>1337168</xdr:colOff>
      <xdr:row>82</xdr:row>
      <xdr:rowOff>2540</xdr:rowOff>
    </xdr:to>
    <xdr:pic>
      <xdr:nvPicPr>
        <xdr:cNvPr id="18" name="Graphics 6">
          <a:extLst>
            <a:ext uri="{FF2B5EF4-FFF2-40B4-BE49-F238E27FC236}">
              <a16:creationId xmlns:a16="http://schemas.microsoft.com/office/drawing/2014/main" id="{362705C3-3F6A-49C5-B517-35CDFE31F843}"/>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752475" y="45607605"/>
          <a:ext cx="1260968" cy="133413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A0933-A69B-4127-A261-7834CBB352BE}">
  <dimension ref="B2:D6"/>
  <sheetViews>
    <sheetView tabSelected="1" workbookViewId="0">
      <selection activeCell="C23" sqref="C23"/>
    </sheetView>
  </sheetViews>
  <sheetFormatPr defaultRowHeight="15" x14ac:dyDescent="0.25"/>
  <cols>
    <col min="2" max="2" width="14.7109375" bestFit="1" customWidth="1"/>
    <col min="3" max="3" width="26.28515625" customWidth="1"/>
    <col min="4" max="4" width="20.42578125" customWidth="1"/>
  </cols>
  <sheetData>
    <row r="2" spans="2:4" ht="15.75" x14ac:dyDescent="0.25">
      <c r="B2" s="52" t="s">
        <v>0</v>
      </c>
      <c r="C2" s="52"/>
      <c r="D2" s="52"/>
    </row>
    <row r="3" spans="2:4" ht="15.75" x14ac:dyDescent="0.25">
      <c r="B3" s="1"/>
      <c r="C3" s="6" t="s">
        <v>1</v>
      </c>
      <c r="D3" s="6" t="s">
        <v>2</v>
      </c>
    </row>
    <row r="4" spans="2:4" ht="15.75" x14ac:dyDescent="0.25">
      <c r="B4" s="2" t="s">
        <v>168</v>
      </c>
      <c r="C4" s="3">
        <f>+'Popis po meri'!F54</f>
        <v>0</v>
      </c>
      <c r="D4" s="3">
        <f>C4*1.22</f>
        <v>0</v>
      </c>
    </row>
    <row r="5" spans="2:4" ht="15.75" x14ac:dyDescent="0.25">
      <c r="B5" s="2" t="s">
        <v>3</v>
      </c>
      <c r="C5" s="3">
        <f>+'Tipska oprema'!F147</f>
        <v>0</v>
      </c>
      <c r="D5" s="3">
        <f>C5*1.22</f>
        <v>0</v>
      </c>
    </row>
    <row r="6" spans="2:4" ht="15.75" x14ac:dyDescent="0.25">
      <c r="B6" s="4" t="s">
        <v>4</v>
      </c>
      <c r="C6" s="5">
        <f>SUM(C4:C5)</f>
        <v>0</v>
      </c>
      <c r="D6" s="5">
        <f>SUM(D4:D5)</f>
        <v>0</v>
      </c>
    </row>
  </sheetData>
  <sheetProtection algorithmName="SHA-512" hashValue="b5vIAHVGDu2cGvyco0pjeWEAJbHIUqrMJNGxUp8Zd44NA1R07n8M+MN2FECYfUCk1gbeVplKotS/t3zy50+pTA==" saltValue="svj2gnbrmc77jKCDGviSGg==" spinCount="100000" sheet="1" objects="1" scenarios="1"/>
  <mergeCells count="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0DB5C-7CB4-440D-8961-81ABD911ADBC}">
  <dimension ref="B2:F54"/>
  <sheetViews>
    <sheetView topLeftCell="A36" workbookViewId="0">
      <selection activeCell="F54" sqref="F54"/>
    </sheetView>
  </sheetViews>
  <sheetFormatPr defaultRowHeight="15" x14ac:dyDescent="0.25"/>
  <cols>
    <col min="1" max="1" width="3.5703125" customWidth="1"/>
    <col min="2" max="2" width="18.42578125" customWidth="1"/>
    <col min="3" max="3" width="51.28515625" customWidth="1"/>
    <col min="4" max="4" width="14.7109375" customWidth="1"/>
    <col min="5" max="5" width="14.7109375" style="35" customWidth="1"/>
    <col min="6" max="6" width="18.42578125" customWidth="1"/>
  </cols>
  <sheetData>
    <row r="2" spans="2:6" ht="23.25" x14ac:dyDescent="0.25">
      <c r="B2" s="36" t="s">
        <v>62</v>
      </c>
      <c r="C2" s="37"/>
      <c r="D2" s="38"/>
      <c r="E2" s="7"/>
      <c r="F2" s="39"/>
    </row>
    <row r="3" spans="2:6" x14ac:dyDescent="0.25">
      <c r="B3" s="40" t="s">
        <v>5</v>
      </c>
      <c r="C3" s="41"/>
      <c r="D3" s="42"/>
      <c r="E3" s="8"/>
      <c r="F3" s="17"/>
    </row>
    <row r="4" spans="2:6" x14ac:dyDescent="0.25">
      <c r="B4" s="40"/>
      <c r="C4" s="41"/>
      <c r="D4" s="42"/>
      <c r="E4" s="8"/>
      <c r="F4" s="17"/>
    </row>
    <row r="5" spans="2:6" ht="30" x14ac:dyDescent="0.25">
      <c r="B5" s="43" t="s">
        <v>6</v>
      </c>
      <c r="C5" s="43" t="s">
        <v>7</v>
      </c>
      <c r="D5" s="19" t="s">
        <v>8</v>
      </c>
      <c r="E5" s="9" t="s">
        <v>9</v>
      </c>
      <c r="F5" s="44" t="s">
        <v>10</v>
      </c>
    </row>
    <row r="6" spans="2:6" x14ac:dyDescent="0.25">
      <c r="B6" s="45" t="s">
        <v>11</v>
      </c>
      <c r="C6" s="46" t="s">
        <v>12</v>
      </c>
      <c r="D6" s="30">
        <v>1</v>
      </c>
      <c r="E6" s="10">
        <v>0</v>
      </c>
      <c r="F6" s="24">
        <f>+E6*D6</f>
        <v>0</v>
      </c>
    </row>
    <row r="7" spans="2:6" x14ac:dyDescent="0.25">
      <c r="B7" s="45"/>
      <c r="C7" s="46"/>
      <c r="D7" s="30"/>
      <c r="E7" s="10"/>
      <c r="F7" s="24"/>
    </row>
    <row r="8" spans="2:6" x14ac:dyDescent="0.25">
      <c r="B8" s="45" t="s">
        <v>13</v>
      </c>
      <c r="C8" s="46" t="s">
        <v>14</v>
      </c>
      <c r="D8" s="30">
        <v>1</v>
      </c>
      <c r="E8" s="10">
        <v>0</v>
      </c>
      <c r="F8" s="24">
        <f>+E8*D8</f>
        <v>0</v>
      </c>
    </row>
    <row r="9" spans="2:6" x14ac:dyDescent="0.25">
      <c r="B9" s="45" t="s">
        <v>15</v>
      </c>
      <c r="C9" s="46" t="s">
        <v>14</v>
      </c>
      <c r="D9" s="30">
        <v>1</v>
      </c>
      <c r="E9" s="10">
        <v>0</v>
      </c>
      <c r="F9" s="24">
        <f>+E9*D9</f>
        <v>0</v>
      </c>
    </row>
    <row r="10" spans="2:6" x14ac:dyDescent="0.25">
      <c r="B10" s="45"/>
      <c r="C10" s="46"/>
      <c r="D10" s="30"/>
      <c r="E10" s="10"/>
      <c r="F10" s="24"/>
    </row>
    <row r="11" spans="2:6" x14ac:dyDescent="0.25">
      <c r="B11" s="45" t="s">
        <v>16</v>
      </c>
      <c r="C11" s="46" t="s">
        <v>17</v>
      </c>
      <c r="D11" s="30">
        <v>1</v>
      </c>
      <c r="E11" s="10">
        <v>0</v>
      </c>
      <c r="F11" s="24">
        <f>+E11*D11</f>
        <v>0</v>
      </c>
    </row>
    <row r="12" spans="2:6" x14ac:dyDescent="0.25">
      <c r="B12" s="45"/>
      <c r="C12" s="46"/>
      <c r="D12" s="30"/>
      <c r="E12" s="10"/>
      <c r="F12" s="24"/>
    </row>
    <row r="13" spans="2:6" x14ac:dyDescent="0.25">
      <c r="B13" s="45" t="s">
        <v>18</v>
      </c>
      <c r="C13" s="46" t="s">
        <v>19</v>
      </c>
      <c r="D13" s="30">
        <v>1</v>
      </c>
      <c r="E13" s="10">
        <v>0</v>
      </c>
      <c r="F13" s="24">
        <f t="shared" ref="F13:F16" si="0">+E13*D13</f>
        <v>0</v>
      </c>
    </row>
    <row r="14" spans="2:6" x14ac:dyDescent="0.25">
      <c r="B14" s="45" t="s">
        <v>20</v>
      </c>
      <c r="C14" s="46" t="s">
        <v>19</v>
      </c>
      <c r="D14" s="30">
        <v>1</v>
      </c>
      <c r="E14" s="10">
        <v>0</v>
      </c>
      <c r="F14" s="24">
        <f t="shared" si="0"/>
        <v>0</v>
      </c>
    </row>
    <row r="15" spans="2:6" x14ac:dyDescent="0.25">
      <c r="B15" s="45" t="s">
        <v>21</v>
      </c>
      <c r="C15" s="46" t="s">
        <v>19</v>
      </c>
      <c r="D15" s="30">
        <v>1</v>
      </c>
      <c r="E15" s="10">
        <v>0</v>
      </c>
      <c r="F15" s="24">
        <f t="shared" si="0"/>
        <v>0</v>
      </c>
    </row>
    <row r="16" spans="2:6" x14ac:dyDescent="0.25">
      <c r="B16" s="45" t="s">
        <v>22</v>
      </c>
      <c r="C16" s="46" t="s">
        <v>19</v>
      </c>
      <c r="D16" s="30">
        <v>4</v>
      </c>
      <c r="E16" s="10">
        <v>0</v>
      </c>
      <c r="F16" s="24">
        <f t="shared" si="0"/>
        <v>0</v>
      </c>
    </row>
    <row r="17" spans="2:6" x14ac:dyDescent="0.25">
      <c r="B17" s="45"/>
      <c r="C17" s="46"/>
      <c r="D17" s="30"/>
      <c r="E17" s="10"/>
      <c r="F17" s="24"/>
    </row>
    <row r="18" spans="2:6" x14ac:dyDescent="0.25">
      <c r="B18" s="45" t="s">
        <v>23</v>
      </c>
      <c r="C18" s="46" t="s">
        <v>24</v>
      </c>
      <c r="D18" s="30">
        <v>1</v>
      </c>
      <c r="E18" s="10">
        <v>0</v>
      </c>
      <c r="F18" s="24">
        <f>+E18*D18</f>
        <v>0</v>
      </c>
    </row>
    <row r="19" spans="2:6" x14ac:dyDescent="0.25">
      <c r="B19" s="45"/>
      <c r="C19" s="46"/>
      <c r="D19" s="30"/>
      <c r="E19" s="10"/>
      <c r="F19" s="24"/>
    </row>
    <row r="20" spans="2:6" x14ac:dyDescent="0.25">
      <c r="B20" s="45" t="s">
        <v>25</v>
      </c>
      <c r="C20" s="46" t="s">
        <v>26</v>
      </c>
      <c r="D20" s="30">
        <v>1</v>
      </c>
      <c r="E20" s="10">
        <v>0</v>
      </c>
      <c r="F20" s="24">
        <f>+E20*D20</f>
        <v>0</v>
      </c>
    </row>
    <row r="21" spans="2:6" x14ac:dyDescent="0.25">
      <c r="B21" s="45"/>
      <c r="C21" s="46"/>
      <c r="D21" s="30"/>
      <c r="E21" s="10"/>
      <c r="F21" s="24"/>
    </row>
    <row r="22" spans="2:6" x14ac:dyDescent="0.25">
      <c r="B22" s="45" t="s">
        <v>27</v>
      </c>
      <c r="C22" s="46" t="s">
        <v>28</v>
      </c>
      <c r="D22" s="30">
        <v>1</v>
      </c>
      <c r="E22" s="10">
        <v>0</v>
      </c>
      <c r="F22" s="24">
        <f>+E22*D22</f>
        <v>0</v>
      </c>
    </row>
    <row r="23" spans="2:6" x14ac:dyDescent="0.25">
      <c r="B23" s="45"/>
      <c r="C23" s="46"/>
      <c r="D23" s="47"/>
      <c r="E23" s="10"/>
      <c r="F23" s="24"/>
    </row>
    <row r="24" spans="2:6" x14ac:dyDescent="0.25">
      <c r="B24" s="45" t="s">
        <v>29</v>
      </c>
      <c r="C24" s="46" t="s">
        <v>30</v>
      </c>
      <c r="D24" s="30">
        <v>1</v>
      </c>
      <c r="E24" s="10">
        <v>0</v>
      </c>
      <c r="F24" s="24">
        <f t="shared" ref="F24:F25" si="1">+E24*D24</f>
        <v>0</v>
      </c>
    </row>
    <row r="25" spans="2:6" x14ac:dyDescent="0.25">
      <c r="B25" s="45" t="s">
        <v>31</v>
      </c>
      <c r="C25" s="46" t="s">
        <v>30</v>
      </c>
      <c r="D25" s="30">
        <v>1</v>
      </c>
      <c r="E25" s="10">
        <v>0</v>
      </c>
      <c r="F25" s="24">
        <f t="shared" si="1"/>
        <v>0</v>
      </c>
    </row>
    <row r="26" spans="2:6" x14ac:dyDescent="0.25">
      <c r="B26" s="45"/>
      <c r="C26" s="46"/>
      <c r="D26" s="30"/>
      <c r="E26" s="10"/>
      <c r="F26" s="24"/>
    </row>
    <row r="27" spans="2:6" x14ac:dyDescent="0.25">
      <c r="B27" s="45" t="s">
        <v>32</v>
      </c>
      <c r="C27" s="46" t="s">
        <v>33</v>
      </c>
      <c r="D27" s="30">
        <v>3</v>
      </c>
      <c r="E27" s="10">
        <v>0</v>
      </c>
      <c r="F27" s="24">
        <f t="shared" ref="F27:F29" si="2">+E27*D27</f>
        <v>0</v>
      </c>
    </row>
    <row r="28" spans="2:6" x14ac:dyDescent="0.25">
      <c r="B28" s="45" t="s">
        <v>34</v>
      </c>
      <c r="C28" s="46" t="s">
        <v>33</v>
      </c>
      <c r="D28" s="30">
        <v>3</v>
      </c>
      <c r="E28" s="10">
        <v>0</v>
      </c>
      <c r="F28" s="24">
        <f t="shared" si="2"/>
        <v>0</v>
      </c>
    </row>
    <row r="29" spans="2:6" ht="30" x14ac:dyDescent="0.25">
      <c r="B29" s="45" t="s">
        <v>35</v>
      </c>
      <c r="C29" s="46" t="s">
        <v>36</v>
      </c>
      <c r="D29" s="30">
        <v>4</v>
      </c>
      <c r="E29" s="10">
        <v>0</v>
      </c>
      <c r="F29" s="24">
        <f t="shared" si="2"/>
        <v>0</v>
      </c>
    </row>
    <row r="30" spans="2:6" x14ac:dyDescent="0.25">
      <c r="B30" s="45"/>
      <c r="C30" s="46"/>
      <c r="D30" s="30"/>
      <c r="E30" s="10"/>
      <c r="F30" s="24"/>
    </row>
    <row r="31" spans="2:6" x14ac:dyDescent="0.25">
      <c r="B31" s="45" t="s">
        <v>37</v>
      </c>
      <c r="C31" s="46" t="s">
        <v>38</v>
      </c>
      <c r="D31" s="23">
        <v>3</v>
      </c>
      <c r="E31" s="10">
        <v>0</v>
      </c>
      <c r="F31" s="24">
        <f t="shared" ref="F31:F33" si="3">+E31*D31</f>
        <v>0</v>
      </c>
    </row>
    <row r="32" spans="2:6" x14ac:dyDescent="0.25">
      <c r="B32" s="45" t="s">
        <v>39</v>
      </c>
      <c r="C32" s="46" t="s">
        <v>40</v>
      </c>
      <c r="D32" s="30">
        <v>2</v>
      </c>
      <c r="E32" s="10">
        <v>0</v>
      </c>
      <c r="F32" s="24">
        <f t="shared" si="3"/>
        <v>0</v>
      </c>
    </row>
    <row r="33" spans="2:6" ht="30" x14ac:dyDescent="0.25">
      <c r="B33" s="45" t="s">
        <v>41</v>
      </c>
      <c r="C33" s="46" t="s">
        <v>42</v>
      </c>
      <c r="D33" s="30">
        <v>4</v>
      </c>
      <c r="E33" s="10">
        <v>0</v>
      </c>
      <c r="F33" s="24">
        <f t="shared" si="3"/>
        <v>0</v>
      </c>
    </row>
    <row r="34" spans="2:6" x14ac:dyDescent="0.25">
      <c r="B34" s="45"/>
      <c r="C34" s="46"/>
      <c r="D34" s="47"/>
      <c r="E34" s="10"/>
      <c r="F34" s="24"/>
    </row>
    <row r="35" spans="2:6" x14ac:dyDescent="0.25">
      <c r="B35" s="45" t="s">
        <v>43</v>
      </c>
      <c r="C35" s="46" t="s">
        <v>44</v>
      </c>
      <c r="D35" s="30">
        <v>1</v>
      </c>
      <c r="E35" s="10">
        <v>0</v>
      </c>
      <c r="F35" s="24">
        <f>+E35*D35</f>
        <v>0</v>
      </c>
    </row>
    <row r="36" spans="2:6" x14ac:dyDescent="0.25">
      <c r="B36" s="45"/>
      <c r="C36" s="46"/>
      <c r="D36" s="30"/>
      <c r="E36" s="10"/>
      <c r="F36" s="24"/>
    </row>
    <row r="37" spans="2:6" x14ac:dyDescent="0.25">
      <c r="B37" s="45" t="s">
        <v>45</v>
      </c>
      <c r="C37" s="46" t="s">
        <v>46</v>
      </c>
      <c r="D37" s="30">
        <v>1</v>
      </c>
      <c r="E37" s="10">
        <v>0</v>
      </c>
      <c r="F37" s="24">
        <f>+E37*D37</f>
        <v>0</v>
      </c>
    </row>
    <row r="38" spans="2:6" x14ac:dyDescent="0.25">
      <c r="B38" s="45" t="s">
        <v>47</v>
      </c>
      <c r="C38" s="46" t="s">
        <v>46</v>
      </c>
      <c r="D38" s="30">
        <v>1</v>
      </c>
      <c r="E38" s="10">
        <v>0</v>
      </c>
      <c r="F38" s="24">
        <f>+E38*D38</f>
        <v>0</v>
      </c>
    </row>
    <row r="39" spans="2:6" x14ac:dyDescent="0.25">
      <c r="B39" s="45"/>
      <c r="C39" s="46"/>
      <c r="D39" s="30"/>
      <c r="E39" s="10"/>
      <c r="F39" s="24"/>
    </row>
    <row r="40" spans="2:6" x14ac:dyDescent="0.25">
      <c r="B40" s="45" t="s">
        <v>48</v>
      </c>
      <c r="C40" s="46" t="s">
        <v>49</v>
      </c>
      <c r="D40" s="30">
        <v>1</v>
      </c>
      <c r="E40" s="10">
        <v>0</v>
      </c>
      <c r="F40" s="24">
        <f t="shared" ref="F40:F41" si="4">+E40*D40</f>
        <v>0</v>
      </c>
    </row>
    <row r="41" spans="2:6" x14ac:dyDescent="0.25">
      <c r="B41" s="45" t="s">
        <v>50</v>
      </c>
      <c r="C41" s="46" t="s">
        <v>49</v>
      </c>
      <c r="D41" s="30">
        <v>1</v>
      </c>
      <c r="E41" s="10">
        <v>0</v>
      </c>
      <c r="F41" s="24">
        <f t="shared" si="4"/>
        <v>0</v>
      </c>
    </row>
    <row r="42" spans="2:6" x14ac:dyDescent="0.25">
      <c r="B42" s="45"/>
      <c r="C42" s="46"/>
      <c r="D42" s="30"/>
      <c r="E42" s="10"/>
      <c r="F42" s="24"/>
    </row>
    <row r="43" spans="2:6" x14ac:dyDescent="0.25">
      <c r="B43" s="45" t="s">
        <v>51</v>
      </c>
      <c r="C43" s="46" t="s">
        <v>52</v>
      </c>
      <c r="D43" s="30">
        <v>1</v>
      </c>
      <c r="E43" s="10">
        <v>0</v>
      </c>
      <c r="F43" s="24">
        <f t="shared" ref="F43:F46" si="5">+E43*D43</f>
        <v>0</v>
      </c>
    </row>
    <row r="44" spans="2:6" x14ac:dyDescent="0.25">
      <c r="B44" s="45" t="s">
        <v>53</v>
      </c>
      <c r="C44" s="46" t="s">
        <v>52</v>
      </c>
      <c r="D44" s="30">
        <v>1</v>
      </c>
      <c r="E44" s="10">
        <v>0</v>
      </c>
      <c r="F44" s="24">
        <f t="shared" si="5"/>
        <v>0</v>
      </c>
    </row>
    <row r="45" spans="2:6" x14ac:dyDescent="0.25">
      <c r="B45" s="45" t="s">
        <v>54</v>
      </c>
      <c r="C45" s="46" t="s">
        <v>52</v>
      </c>
      <c r="D45" s="30">
        <v>1</v>
      </c>
      <c r="E45" s="10">
        <v>0</v>
      </c>
      <c r="F45" s="24">
        <f t="shared" si="5"/>
        <v>0</v>
      </c>
    </row>
    <row r="46" spans="2:6" x14ac:dyDescent="0.25">
      <c r="B46" s="45" t="s">
        <v>55</v>
      </c>
      <c r="C46" s="46" t="s">
        <v>52</v>
      </c>
      <c r="D46" s="30">
        <v>1</v>
      </c>
      <c r="E46" s="10">
        <v>0</v>
      </c>
      <c r="F46" s="24">
        <f t="shared" si="5"/>
        <v>0</v>
      </c>
    </row>
    <row r="47" spans="2:6" x14ac:dyDescent="0.25">
      <c r="B47" s="45"/>
      <c r="C47" s="46"/>
      <c r="D47" s="30"/>
      <c r="E47" s="10"/>
      <c r="F47" s="24"/>
    </row>
    <row r="48" spans="2:6" ht="30" x14ac:dyDescent="0.25">
      <c r="B48" s="45" t="s">
        <v>56</v>
      </c>
      <c r="C48" s="46" t="s">
        <v>57</v>
      </c>
      <c r="D48" s="30">
        <v>9</v>
      </c>
      <c r="E48" s="10">
        <v>0</v>
      </c>
      <c r="F48" s="24">
        <f>+E48*D48</f>
        <v>0</v>
      </c>
    </row>
    <row r="49" spans="2:6" x14ac:dyDescent="0.25">
      <c r="B49" s="45"/>
      <c r="C49" s="46"/>
      <c r="D49" s="30"/>
      <c r="E49" s="10"/>
      <c r="F49" s="24"/>
    </row>
    <row r="50" spans="2:6" ht="30" x14ac:dyDescent="0.25">
      <c r="B50" s="45" t="s">
        <v>58</v>
      </c>
      <c r="C50" s="46" t="s">
        <v>57</v>
      </c>
      <c r="D50" s="30">
        <v>9</v>
      </c>
      <c r="E50" s="10">
        <v>0</v>
      </c>
      <c r="F50" s="24">
        <f>+E50*D50</f>
        <v>0</v>
      </c>
    </row>
    <row r="51" spans="2:6" x14ac:dyDescent="0.25">
      <c r="B51" s="45"/>
      <c r="C51" s="46"/>
      <c r="D51" s="30"/>
      <c r="E51" s="10"/>
      <c r="F51" s="24"/>
    </row>
    <row r="52" spans="2:6" x14ac:dyDescent="0.25">
      <c r="B52" s="45" t="s">
        <v>59</v>
      </c>
      <c r="C52" s="46" t="s">
        <v>60</v>
      </c>
      <c r="D52" s="30">
        <v>6</v>
      </c>
      <c r="E52" s="10">
        <v>0</v>
      </c>
      <c r="F52" s="24">
        <f>+E52*D52</f>
        <v>0</v>
      </c>
    </row>
    <row r="53" spans="2:6" x14ac:dyDescent="0.25">
      <c r="B53" s="48"/>
      <c r="C53" s="49"/>
      <c r="D53" s="30"/>
      <c r="E53" s="10"/>
      <c r="F53" s="24"/>
    </row>
    <row r="54" spans="2:6" x14ac:dyDescent="0.25">
      <c r="B54" s="50"/>
      <c r="C54" s="51" t="s">
        <v>61</v>
      </c>
      <c r="D54" s="33"/>
      <c r="E54" s="11"/>
      <c r="F54" s="34">
        <f>SUM(F6:F53)</f>
        <v>0</v>
      </c>
    </row>
  </sheetData>
  <sheetProtection algorithmName="SHA-512" hashValue="gJG8Vx89DiKxTgJWq55DmsxpC9P4F+AYMPbwy4aHH9zCw+XVdw4WZWz5Do9z8R9aBZD/gLVRZ/KtWJiYHt6SYQ==" saltValue="vJ2eH3fM6byZcT9EpP8Bz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6E0C0-9ACF-466B-BFD4-90CF4040490B}">
  <dimension ref="B2:F147"/>
  <sheetViews>
    <sheetView topLeftCell="A8" workbookViewId="0">
      <selection activeCell="E16" sqref="E16"/>
    </sheetView>
  </sheetViews>
  <sheetFormatPr defaultRowHeight="15" x14ac:dyDescent="0.25"/>
  <cols>
    <col min="2" max="2" width="21.28515625" customWidth="1"/>
    <col min="3" max="3" width="38" customWidth="1"/>
    <col min="4" max="4" width="14.42578125" customWidth="1"/>
    <col min="5" max="5" width="14.42578125" style="35" customWidth="1"/>
    <col min="6" max="6" width="14.42578125" customWidth="1"/>
  </cols>
  <sheetData>
    <row r="2" spans="2:6" ht="18.75" x14ac:dyDescent="0.25">
      <c r="B2" s="14" t="s">
        <v>63</v>
      </c>
      <c r="C2" s="15"/>
      <c r="D2" s="16"/>
      <c r="E2" s="8"/>
      <c r="F2" s="17"/>
    </row>
    <row r="3" spans="2:6" ht="30" x14ac:dyDescent="0.25">
      <c r="B3" s="18" t="s">
        <v>6</v>
      </c>
      <c r="C3" s="19" t="s">
        <v>64</v>
      </c>
      <c r="D3" s="19" t="s">
        <v>8</v>
      </c>
      <c r="E3" s="12" t="s">
        <v>9</v>
      </c>
      <c r="F3" s="20" t="s">
        <v>10</v>
      </c>
    </row>
    <row r="4" spans="2:6" ht="30" x14ac:dyDescent="0.25">
      <c r="B4" s="21" t="s">
        <v>65</v>
      </c>
      <c r="C4" s="22" t="s">
        <v>66</v>
      </c>
      <c r="D4" s="23">
        <v>9</v>
      </c>
      <c r="E4" s="10">
        <v>0</v>
      </c>
      <c r="F4" s="24">
        <f>D4*E4</f>
        <v>0</v>
      </c>
    </row>
    <row r="5" spans="2:6" ht="90" x14ac:dyDescent="0.25">
      <c r="B5" s="21"/>
      <c r="C5" s="25" t="s">
        <v>67</v>
      </c>
      <c r="D5" s="23"/>
      <c r="E5" s="10"/>
      <c r="F5" s="24"/>
    </row>
    <row r="6" spans="2:6" ht="120" x14ac:dyDescent="0.25">
      <c r="B6" s="21"/>
      <c r="C6" s="22" t="s">
        <v>68</v>
      </c>
      <c r="D6" s="23"/>
      <c r="E6" s="10"/>
      <c r="F6" s="24"/>
    </row>
    <row r="7" spans="2:6" ht="105" x14ac:dyDescent="0.25">
      <c r="B7" s="21"/>
      <c r="C7" s="22" t="s">
        <v>69</v>
      </c>
      <c r="D7" s="23"/>
      <c r="E7" s="10"/>
      <c r="F7" s="24"/>
    </row>
    <row r="8" spans="2:6" ht="300" x14ac:dyDescent="0.25">
      <c r="B8" s="21"/>
      <c r="C8" s="22" t="s">
        <v>70</v>
      </c>
      <c r="D8" s="23"/>
      <c r="E8" s="10"/>
      <c r="F8" s="24"/>
    </row>
    <row r="9" spans="2:6" ht="45" x14ac:dyDescent="0.25">
      <c r="B9" s="21"/>
      <c r="C9" s="22" t="s">
        <v>71</v>
      </c>
      <c r="D9" s="23"/>
      <c r="E9" s="10"/>
      <c r="F9" s="24"/>
    </row>
    <row r="10" spans="2:6" ht="45" x14ac:dyDescent="0.25">
      <c r="B10" s="21"/>
      <c r="C10" s="22" t="s">
        <v>72</v>
      </c>
      <c r="D10" s="23"/>
      <c r="E10" s="10"/>
      <c r="F10" s="24"/>
    </row>
    <row r="11" spans="2:6" ht="30" x14ac:dyDescent="0.25">
      <c r="B11" s="21"/>
      <c r="C11" s="22" t="s">
        <v>73</v>
      </c>
      <c r="D11" s="23"/>
      <c r="E11" s="10"/>
      <c r="F11" s="24"/>
    </row>
    <row r="12" spans="2:6" ht="76.5" customHeight="1" x14ac:dyDescent="0.25">
      <c r="B12" s="21"/>
      <c r="C12" s="22"/>
      <c r="D12" s="23"/>
      <c r="E12" s="10"/>
      <c r="F12" s="24"/>
    </row>
    <row r="13" spans="2:6" x14ac:dyDescent="0.25">
      <c r="B13" s="21"/>
      <c r="C13" s="22"/>
      <c r="D13" s="23"/>
      <c r="E13" s="10"/>
      <c r="F13" s="24"/>
    </row>
    <row r="14" spans="2:6" x14ac:dyDescent="0.25">
      <c r="B14" s="21"/>
      <c r="C14" s="22"/>
      <c r="D14" s="23"/>
      <c r="E14" s="10"/>
      <c r="F14" s="24"/>
    </row>
    <row r="15" spans="2:6" ht="45" x14ac:dyDescent="0.25">
      <c r="B15" s="21" t="s">
        <v>74</v>
      </c>
      <c r="C15" s="22" t="s">
        <v>75</v>
      </c>
      <c r="D15" s="23">
        <v>2</v>
      </c>
      <c r="E15" s="10">
        <v>0</v>
      </c>
      <c r="F15" s="24">
        <f>D15*E15</f>
        <v>0</v>
      </c>
    </row>
    <row r="16" spans="2:6" x14ac:dyDescent="0.25">
      <c r="B16" s="21"/>
      <c r="C16" s="22" t="s">
        <v>76</v>
      </c>
      <c r="D16" s="23"/>
      <c r="E16" s="10"/>
      <c r="F16" s="24"/>
    </row>
    <row r="17" spans="2:6" x14ac:dyDescent="0.25">
      <c r="B17" s="21"/>
      <c r="C17" s="22" t="s">
        <v>77</v>
      </c>
      <c r="D17" s="23"/>
      <c r="E17" s="10"/>
      <c r="F17" s="24"/>
    </row>
    <row r="18" spans="2:6" ht="30" x14ac:dyDescent="0.25">
      <c r="B18" s="21"/>
      <c r="C18" s="22" t="s">
        <v>78</v>
      </c>
      <c r="D18" s="23"/>
      <c r="E18" s="10"/>
      <c r="F18" s="24"/>
    </row>
    <row r="19" spans="2:6" ht="30" x14ac:dyDescent="0.25">
      <c r="B19" s="21"/>
      <c r="C19" s="22" t="s">
        <v>79</v>
      </c>
      <c r="D19" s="23"/>
      <c r="E19" s="10"/>
      <c r="F19" s="24"/>
    </row>
    <row r="20" spans="2:6" ht="30" x14ac:dyDescent="0.25">
      <c r="B20" s="21"/>
      <c r="C20" s="22" t="s">
        <v>80</v>
      </c>
      <c r="D20" s="23"/>
      <c r="E20" s="10"/>
      <c r="F20" s="24"/>
    </row>
    <row r="21" spans="2:6" x14ac:dyDescent="0.25">
      <c r="B21" s="21"/>
      <c r="C21" s="22" t="s">
        <v>81</v>
      </c>
      <c r="D21" s="23"/>
      <c r="E21" s="10"/>
      <c r="F21" s="24"/>
    </row>
    <row r="22" spans="2:6" ht="105" x14ac:dyDescent="0.25">
      <c r="B22" s="21"/>
      <c r="C22" s="22" t="s">
        <v>82</v>
      </c>
      <c r="D22" s="23"/>
      <c r="E22" s="10"/>
      <c r="F22" s="24"/>
    </row>
    <row r="23" spans="2:6" x14ac:dyDescent="0.25">
      <c r="B23" s="21"/>
      <c r="C23" s="22" t="s">
        <v>83</v>
      </c>
      <c r="D23" s="23"/>
      <c r="E23" s="10"/>
      <c r="F23" s="24"/>
    </row>
    <row r="24" spans="2:6" ht="30" x14ac:dyDescent="0.25">
      <c r="B24" s="21"/>
      <c r="C24" s="22" t="s">
        <v>84</v>
      </c>
      <c r="D24" s="23"/>
      <c r="E24" s="10"/>
      <c r="F24" s="24"/>
    </row>
    <row r="25" spans="2:6" ht="72.75" customHeight="1" x14ac:dyDescent="0.25">
      <c r="B25" s="21"/>
      <c r="C25" s="22"/>
      <c r="D25" s="23"/>
      <c r="E25" s="10"/>
      <c r="F25" s="24"/>
    </row>
    <row r="26" spans="2:6" x14ac:dyDescent="0.25">
      <c r="B26" s="21"/>
      <c r="C26" s="22"/>
      <c r="D26" s="23"/>
      <c r="E26" s="10"/>
      <c r="F26" s="24"/>
    </row>
    <row r="27" spans="2:6" x14ac:dyDescent="0.25">
      <c r="B27" s="21"/>
      <c r="C27" s="22"/>
      <c r="D27" s="23"/>
      <c r="E27" s="10"/>
      <c r="F27" s="24"/>
    </row>
    <row r="28" spans="2:6" ht="30" x14ac:dyDescent="0.25">
      <c r="B28" s="21" t="s">
        <v>85</v>
      </c>
      <c r="C28" s="22" t="s">
        <v>86</v>
      </c>
      <c r="D28" s="23">
        <v>34</v>
      </c>
      <c r="E28" s="10">
        <v>0</v>
      </c>
      <c r="F28" s="24">
        <f>D28*E28</f>
        <v>0</v>
      </c>
    </row>
    <row r="29" spans="2:6" ht="285" x14ac:dyDescent="0.25">
      <c r="B29" s="21"/>
      <c r="C29" s="22" t="s">
        <v>87</v>
      </c>
      <c r="D29" s="23"/>
      <c r="E29" s="10"/>
      <c r="F29" s="24"/>
    </row>
    <row r="30" spans="2:6" ht="30" x14ac:dyDescent="0.25">
      <c r="B30" s="21"/>
      <c r="C30" s="22" t="s">
        <v>88</v>
      </c>
      <c r="D30" s="23"/>
      <c r="E30" s="10"/>
      <c r="F30" s="24"/>
    </row>
    <row r="31" spans="2:6" ht="60" x14ac:dyDescent="0.25">
      <c r="B31" s="21"/>
      <c r="C31" s="22" t="s">
        <v>89</v>
      </c>
      <c r="D31" s="23"/>
      <c r="E31" s="10"/>
      <c r="F31" s="24"/>
    </row>
    <row r="32" spans="2:6" ht="45" x14ac:dyDescent="0.25">
      <c r="B32" s="21"/>
      <c r="C32" s="22" t="s">
        <v>90</v>
      </c>
      <c r="D32" s="23"/>
      <c r="E32" s="10"/>
      <c r="F32" s="24"/>
    </row>
    <row r="33" spans="2:6" ht="30" x14ac:dyDescent="0.25">
      <c r="B33" s="21"/>
      <c r="C33" s="22" t="s">
        <v>91</v>
      </c>
      <c r="D33" s="23"/>
      <c r="E33" s="10"/>
      <c r="F33" s="24"/>
    </row>
    <row r="34" spans="2:6" ht="105.75" customHeight="1" x14ac:dyDescent="0.25">
      <c r="B34" s="21"/>
      <c r="C34" s="22"/>
      <c r="D34" s="23"/>
      <c r="E34" s="10"/>
      <c r="F34" s="24"/>
    </row>
    <row r="35" spans="2:6" x14ac:dyDescent="0.25">
      <c r="B35" s="21"/>
      <c r="C35" s="22"/>
      <c r="D35" s="23"/>
      <c r="E35" s="10"/>
      <c r="F35" s="24"/>
    </row>
    <row r="36" spans="2:6" x14ac:dyDescent="0.25">
      <c r="B36" s="21"/>
      <c r="C36" s="22"/>
      <c r="D36" s="23"/>
      <c r="E36" s="10"/>
      <c r="F36" s="24"/>
    </row>
    <row r="37" spans="2:6" x14ac:dyDescent="0.25">
      <c r="B37" s="21" t="s">
        <v>92</v>
      </c>
      <c r="C37" s="22" t="s">
        <v>93</v>
      </c>
      <c r="D37" s="23">
        <v>43</v>
      </c>
      <c r="E37" s="10">
        <v>0</v>
      </c>
      <c r="F37" s="24">
        <f>D37*E37</f>
        <v>0</v>
      </c>
    </row>
    <row r="38" spans="2:6" ht="270" x14ac:dyDescent="0.25">
      <c r="B38" s="21"/>
      <c r="C38" s="22" t="s">
        <v>94</v>
      </c>
      <c r="D38" s="23"/>
      <c r="E38" s="10"/>
      <c r="F38" s="24"/>
    </row>
    <row r="39" spans="2:6" ht="30" x14ac:dyDescent="0.25">
      <c r="B39" s="21"/>
      <c r="C39" s="22" t="s">
        <v>95</v>
      </c>
      <c r="D39" s="23"/>
      <c r="E39" s="10"/>
      <c r="F39" s="24"/>
    </row>
    <row r="40" spans="2:6" ht="60" x14ac:dyDescent="0.25">
      <c r="B40" s="21"/>
      <c r="C40" s="22" t="s">
        <v>89</v>
      </c>
      <c r="D40" s="23"/>
      <c r="E40" s="10"/>
      <c r="F40" s="24"/>
    </row>
    <row r="41" spans="2:6" ht="45" x14ac:dyDescent="0.25">
      <c r="B41" s="21"/>
      <c r="C41" s="22" t="s">
        <v>96</v>
      </c>
      <c r="D41" s="23"/>
      <c r="E41" s="10"/>
      <c r="F41" s="24"/>
    </row>
    <row r="42" spans="2:6" ht="30" x14ac:dyDescent="0.25">
      <c r="B42" s="21"/>
      <c r="C42" s="22" t="s">
        <v>97</v>
      </c>
      <c r="D42" s="23"/>
      <c r="E42" s="10"/>
      <c r="F42" s="24"/>
    </row>
    <row r="43" spans="2:6" ht="30" x14ac:dyDescent="0.25">
      <c r="B43" s="21"/>
      <c r="C43" s="22" t="s">
        <v>98</v>
      </c>
      <c r="D43" s="23"/>
      <c r="E43" s="10"/>
      <c r="F43" s="24"/>
    </row>
    <row r="44" spans="2:6" ht="81" customHeight="1" x14ac:dyDescent="0.25">
      <c r="B44" s="21"/>
      <c r="C44" s="22"/>
      <c r="D44" s="23"/>
      <c r="E44" s="10"/>
      <c r="F44" s="24"/>
    </row>
    <row r="45" spans="2:6" x14ac:dyDescent="0.25">
      <c r="B45" s="21"/>
      <c r="C45" s="22"/>
      <c r="D45" s="23"/>
      <c r="E45" s="10"/>
      <c r="F45" s="24"/>
    </row>
    <row r="46" spans="2:6" x14ac:dyDescent="0.25">
      <c r="B46" s="21"/>
      <c r="C46" s="22"/>
      <c r="D46" s="23"/>
      <c r="E46" s="10"/>
      <c r="F46" s="24"/>
    </row>
    <row r="47" spans="2:6" x14ac:dyDescent="0.25">
      <c r="B47" s="21" t="s">
        <v>99</v>
      </c>
      <c r="C47" s="22" t="s">
        <v>100</v>
      </c>
      <c r="D47" s="23">
        <v>4</v>
      </c>
      <c r="E47" s="10">
        <v>0</v>
      </c>
      <c r="F47" s="24">
        <f>D47*E47</f>
        <v>0</v>
      </c>
    </row>
    <row r="48" spans="2:6" ht="409.5" x14ac:dyDescent="0.25">
      <c r="B48" s="21"/>
      <c r="C48" s="22" t="s">
        <v>101</v>
      </c>
      <c r="D48" s="23"/>
      <c r="E48" s="10"/>
      <c r="F48" s="24"/>
    </row>
    <row r="49" spans="2:6" ht="30" x14ac:dyDescent="0.25">
      <c r="B49" s="21"/>
      <c r="C49" s="22" t="s">
        <v>95</v>
      </c>
      <c r="D49" s="23"/>
      <c r="E49" s="10"/>
      <c r="F49" s="24"/>
    </row>
    <row r="50" spans="2:6" ht="60" x14ac:dyDescent="0.25">
      <c r="B50" s="21"/>
      <c r="C50" s="22" t="s">
        <v>89</v>
      </c>
      <c r="D50" s="23"/>
      <c r="E50" s="10"/>
      <c r="F50" s="24"/>
    </row>
    <row r="51" spans="2:6" ht="45" x14ac:dyDescent="0.25">
      <c r="B51" s="21"/>
      <c r="C51" s="22" t="s">
        <v>102</v>
      </c>
      <c r="D51" s="23"/>
      <c r="E51" s="10"/>
      <c r="F51" s="24"/>
    </row>
    <row r="52" spans="2:6" ht="30" x14ac:dyDescent="0.25">
      <c r="B52" s="21"/>
      <c r="C52" s="22" t="s">
        <v>103</v>
      </c>
      <c r="D52" s="23"/>
      <c r="E52" s="10"/>
      <c r="F52" s="24"/>
    </row>
    <row r="53" spans="2:6" ht="30" x14ac:dyDescent="0.25">
      <c r="B53" s="21"/>
      <c r="C53" s="22" t="s">
        <v>104</v>
      </c>
      <c r="D53" s="23"/>
      <c r="E53" s="10"/>
      <c r="F53" s="24"/>
    </row>
    <row r="54" spans="2:6" ht="97.5" customHeight="1" x14ac:dyDescent="0.25">
      <c r="B54" s="21"/>
      <c r="C54" s="22"/>
      <c r="D54" s="23"/>
      <c r="E54" s="10"/>
      <c r="F54" s="24"/>
    </row>
    <row r="55" spans="2:6" x14ac:dyDescent="0.25">
      <c r="B55" s="21"/>
      <c r="C55" s="22"/>
      <c r="D55" s="23"/>
      <c r="E55" s="10"/>
      <c r="F55" s="24"/>
    </row>
    <row r="56" spans="2:6" x14ac:dyDescent="0.25">
      <c r="B56" s="21"/>
      <c r="C56" s="22"/>
      <c r="D56" s="23"/>
      <c r="E56" s="10"/>
      <c r="F56" s="24"/>
    </row>
    <row r="57" spans="2:6" x14ac:dyDescent="0.25">
      <c r="B57" s="21" t="s">
        <v>105</v>
      </c>
      <c r="C57" s="22" t="s">
        <v>106</v>
      </c>
      <c r="D57" s="23">
        <v>1</v>
      </c>
      <c r="E57" s="10">
        <v>0</v>
      </c>
      <c r="F57" s="24">
        <f>D57*E57</f>
        <v>0</v>
      </c>
    </row>
    <row r="58" spans="2:6" ht="405" x14ac:dyDescent="0.25">
      <c r="B58" s="21"/>
      <c r="C58" s="22" t="s">
        <v>107</v>
      </c>
      <c r="D58" s="23"/>
      <c r="E58" s="10"/>
      <c r="F58" s="24"/>
    </row>
    <row r="59" spans="2:6" ht="30" x14ac:dyDescent="0.25">
      <c r="B59" s="21"/>
      <c r="C59" s="22" t="s">
        <v>95</v>
      </c>
      <c r="D59" s="23"/>
      <c r="E59" s="10"/>
      <c r="F59" s="24"/>
    </row>
    <row r="60" spans="2:6" ht="60" x14ac:dyDescent="0.25">
      <c r="B60" s="21"/>
      <c r="C60" s="22" t="s">
        <v>89</v>
      </c>
      <c r="D60" s="23"/>
      <c r="E60" s="10"/>
      <c r="F60" s="24"/>
    </row>
    <row r="61" spans="2:6" ht="45" x14ac:dyDescent="0.25">
      <c r="B61" s="21"/>
      <c r="C61" s="22" t="s">
        <v>108</v>
      </c>
      <c r="D61" s="23"/>
      <c r="E61" s="10"/>
      <c r="F61" s="24"/>
    </row>
    <row r="62" spans="2:6" ht="30" x14ac:dyDescent="0.25">
      <c r="B62" s="21"/>
      <c r="C62" s="22" t="s">
        <v>109</v>
      </c>
      <c r="D62" s="23"/>
      <c r="E62" s="10"/>
      <c r="F62" s="24"/>
    </row>
    <row r="63" spans="2:6" ht="30" x14ac:dyDescent="0.25">
      <c r="B63" s="21"/>
      <c r="C63" s="22" t="s">
        <v>110</v>
      </c>
      <c r="D63" s="23"/>
      <c r="E63" s="10"/>
      <c r="F63" s="24"/>
    </row>
    <row r="64" spans="2:6" ht="101.25" customHeight="1" x14ac:dyDescent="0.25">
      <c r="B64" s="21"/>
      <c r="C64" s="22"/>
      <c r="D64" s="23"/>
      <c r="E64" s="10"/>
      <c r="F64" s="24"/>
    </row>
    <row r="65" spans="2:6" x14ac:dyDescent="0.25">
      <c r="B65" s="21"/>
      <c r="C65" s="22"/>
      <c r="D65" s="23"/>
      <c r="E65" s="10"/>
      <c r="F65" s="24"/>
    </row>
    <row r="66" spans="2:6" x14ac:dyDescent="0.25">
      <c r="B66" s="21"/>
      <c r="C66" s="22"/>
      <c r="D66" s="23"/>
      <c r="E66" s="10"/>
      <c r="F66" s="24"/>
    </row>
    <row r="67" spans="2:6" ht="30" x14ac:dyDescent="0.25">
      <c r="B67" s="21" t="s">
        <v>111</v>
      </c>
      <c r="C67" s="22" t="s">
        <v>112</v>
      </c>
      <c r="D67" s="23">
        <v>3</v>
      </c>
      <c r="E67" s="10">
        <v>0</v>
      </c>
      <c r="F67" s="24">
        <f>D67*E67</f>
        <v>0</v>
      </c>
    </row>
    <row r="68" spans="2:6" ht="120" x14ac:dyDescent="0.25">
      <c r="B68" s="21"/>
      <c r="C68" s="22" t="s">
        <v>113</v>
      </c>
      <c r="D68" s="23"/>
      <c r="E68" s="10"/>
      <c r="F68" s="24"/>
    </row>
    <row r="69" spans="2:6" ht="90" x14ac:dyDescent="0.25">
      <c r="B69" s="21"/>
      <c r="C69" s="26" t="s">
        <v>114</v>
      </c>
      <c r="D69" s="23"/>
      <c r="E69" s="10"/>
      <c r="F69" s="24"/>
    </row>
    <row r="70" spans="2:6" ht="45" x14ac:dyDescent="0.25">
      <c r="B70" s="21"/>
      <c r="C70" s="26" t="s">
        <v>115</v>
      </c>
      <c r="D70" s="23"/>
      <c r="E70" s="10"/>
      <c r="F70" s="24"/>
    </row>
    <row r="71" spans="2:6" ht="45" x14ac:dyDescent="0.25">
      <c r="B71" s="21"/>
      <c r="C71" s="26" t="s">
        <v>116</v>
      </c>
      <c r="D71" s="23"/>
      <c r="E71" s="10"/>
      <c r="F71" s="24"/>
    </row>
    <row r="72" spans="2:6" x14ac:dyDescent="0.25">
      <c r="B72" s="21"/>
      <c r="C72" s="22" t="s">
        <v>117</v>
      </c>
      <c r="D72" s="23"/>
      <c r="E72" s="10"/>
      <c r="F72" s="24"/>
    </row>
    <row r="73" spans="2:6" ht="90" customHeight="1" x14ac:dyDescent="0.25">
      <c r="B73" s="21"/>
      <c r="C73" s="26"/>
      <c r="D73" s="23"/>
      <c r="E73" s="10"/>
      <c r="F73" s="24"/>
    </row>
    <row r="74" spans="2:6" x14ac:dyDescent="0.25">
      <c r="B74" s="21"/>
      <c r="C74" s="26"/>
      <c r="D74" s="23"/>
      <c r="E74" s="10"/>
      <c r="F74" s="24"/>
    </row>
    <row r="75" spans="2:6" x14ac:dyDescent="0.25">
      <c r="B75" s="21"/>
      <c r="C75" s="22"/>
      <c r="D75" s="23"/>
      <c r="E75" s="10"/>
      <c r="F75" s="24"/>
    </row>
    <row r="76" spans="2:6" ht="30" x14ac:dyDescent="0.25">
      <c r="B76" s="21" t="s">
        <v>118</v>
      </c>
      <c r="C76" s="22" t="s">
        <v>119</v>
      </c>
      <c r="D76" s="23">
        <v>3</v>
      </c>
      <c r="E76" s="10">
        <v>0</v>
      </c>
      <c r="F76" s="24">
        <f>D76*E76</f>
        <v>0</v>
      </c>
    </row>
    <row r="77" spans="2:6" ht="120" x14ac:dyDescent="0.25">
      <c r="B77" s="21"/>
      <c r="C77" s="22" t="s">
        <v>120</v>
      </c>
      <c r="D77" s="23"/>
      <c r="E77" s="10"/>
      <c r="F77" s="24"/>
    </row>
    <row r="78" spans="2:6" ht="90" x14ac:dyDescent="0.25">
      <c r="B78" s="21"/>
      <c r="C78" s="26" t="s">
        <v>121</v>
      </c>
      <c r="D78" s="23"/>
      <c r="E78" s="10"/>
      <c r="F78" s="24"/>
    </row>
    <row r="79" spans="2:6" ht="45" x14ac:dyDescent="0.25">
      <c r="B79" s="21"/>
      <c r="C79" s="26" t="s">
        <v>122</v>
      </c>
      <c r="D79" s="23"/>
      <c r="E79" s="10"/>
      <c r="F79" s="24"/>
    </row>
    <row r="80" spans="2:6" ht="45" x14ac:dyDescent="0.25">
      <c r="B80" s="21"/>
      <c r="C80" s="26" t="s">
        <v>116</v>
      </c>
      <c r="D80" s="23"/>
      <c r="E80" s="10"/>
      <c r="F80" s="24"/>
    </row>
    <row r="81" spans="2:6" x14ac:dyDescent="0.25">
      <c r="B81" s="21"/>
      <c r="C81" s="22" t="s">
        <v>123</v>
      </c>
      <c r="D81" s="23"/>
      <c r="E81" s="10"/>
      <c r="F81" s="24"/>
    </row>
    <row r="82" spans="2:6" ht="75" customHeight="1" x14ac:dyDescent="0.25">
      <c r="B82" s="21"/>
      <c r="C82" s="27"/>
      <c r="D82" s="23"/>
      <c r="E82" s="10"/>
      <c r="F82" s="24"/>
    </row>
    <row r="83" spans="2:6" x14ac:dyDescent="0.25">
      <c r="B83" s="21"/>
      <c r="C83" s="26"/>
      <c r="D83" s="23"/>
      <c r="E83" s="10"/>
      <c r="F83" s="24"/>
    </row>
    <row r="84" spans="2:6" x14ac:dyDescent="0.25">
      <c r="B84" s="21"/>
      <c r="C84" s="22"/>
      <c r="D84" s="23"/>
      <c r="E84" s="10"/>
      <c r="F84" s="24"/>
    </row>
    <row r="85" spans="2:6" x14ac:dyDescent="0.25">
      <c r="B85" s="21" t="s">
        <v>124</v>
      </c>
      <c r="C85" s="22" t="s">
        <v>125</v>
      </c>
      <c r="D85" s="23">
        <v>1</v>
      </c>
      <c r="E85" s="10">
        <v>0</v>
      </c>
      <c r="F85" s="24">
        <f>D85*E85</f>
        <v>0</v>
      </c>
    </row>
    <row r="86" spans="2:6" ht="45" x14ac:dyDescent="0.25">
      <c r="B86" s="21"/>
      <c r="C86" s="22" t="s">
        <v>126</v>
      </c>
      <c r="D86" s="23"/>
      <c r="E86" s="10"/>
      <c r="F86" s="24"/>
    </row>
    <row r="87" spans="2:6" ht="75" x14ac:dyDescent="0.25">
      <c r="B87" s="21"/>
      <c r="C87" s="22" t="s">
        <v>127</v>
      </c>
      <c r="D87" s="23"/>
      <c r="E87" s="10"/>
      <c r="F87" s="24"/>
    </row>
    <row r="88" spans="2:6" ht="60" x14ac:dyDescent="0.25">
      <c r="B88" s="21"/>
      <c r="C88" s="22" t="s">
        <v>128</v>
      </c>
      <c r="D88" s="23"/>
      <c r="E88" s="10"/>
      <c r="F88" s="24"/>
    </row>
    <row r="89" spans="2:6" ht="30" x14ac:dyDescent="0.25">
      <c r="B89" s="21"/>
      <c r="C89" s="22" t="s">
        <v>129</v>
      </c>
      <c r="D89" s="23"/>
      <c r="E89" s="10"/>
      <c r="F89" s="24"/>
    </row>
    <row r="90" spans="2:6" ht="60" x14ac:dyDescent="0.25">
      <c r="B90" s="21"/>
      <c r="C90" s="22" t="s">
        <v>130</v>
      </c>
      <c r="D90" s="23"/>
      <c r="E90" s="10"/>
      <c r="F90" s="24"/>
    </row>
    <row r="91" spans="2:6" ht="120" x14ac:dyDescent="0.25">
      <c r="B91" s="21"/>
      <c r="C91" s="22" t="s">
        <v>131</v>
      </c>
      <c r="D91" s="23"/>
      <c r="E91" s="10"/>
      <c r="F91" s="24"/>
    </row>
    <row r="92" spans="2:6" ht="30" x14ac:dyDescent="0.25">
      <c r="B92" s="21"/>
      <c r="C92" s="22" t="s">
        <v>132</v>
      </c>
      <c r="D92" s="23"/>
      <c r="E92" s="10"/>
      <c r="F92" s="24"/>
    </row>
    <row r="93" spans="2:6" x14ac:dyDescent="0.25">
      <c r="B93" s="21"/>
      <c r="C93" s="22" t="s">
        <v>133</v>
      </c>
      <c r="D93" s="23"/>
      <c r="E93" s="10"/>
      <c r="F93" s="24"/>
    </row>
    <row r="94" spans="2:6" ht="30" x14ac:dyDescent="0.25">
      <c r="B94" s="21"/>
      <c r="C94" s="22" t="s">
        <v>134</v>
      </c>
      <c r="D94" s="23"/>
      <c r="E94" s="10"/>
      <c r="F94" s="24"/>
    </row>
    <row r="95" spans="2:6" ht="45" x14ac:dyDescent="0.25">
      <c r="B95" s="21"/>
      <c r="C95" s="22" t="s">
        <v>135</v>
      </c>
      <c r="D95" s="23"/>
      <c r="E95" s="10"/>
      <c r="F95" s="24"/>
    </row>
    <row r="96" spans="2:6" ht="90" x14ac:dyDescent="0.25">
      <c r="B96" s="21"/>
      <c r="C96" s="22" t="s">
        <v>136</v>
      </c>
      <c r="D96" s="23"/>
      <c r="E96" s="10"/>
      <c r="F96" s="24"/>
    </row>
    <row r="97" spans="2:6" ht="45" x14ac:dyDescent="0.25">
      <c r="B97" s="21"/>
      <c r="C97" s="22" t="s">
        <v>137</v>
      </c>
      <c r="D97" s="23"/>
      <c r="E97" s="10"/>
      <c r="F97" s="24"/>
    </row>
    <row r="98" spans="2:6" ht="90" x14ac:dyDescent="0.25">
      <c r="B98" s="21"/>
      <c r="C98" s="22" t="s">
        <v>138</v>
      </c>
      <c r="D98" s="23"/>
      <c r="E98" s="10"/>
      <c r="F98" s="24"/>
    </row>
    <row r="99" spans="2:6" ht="30" x14ac:dyDescent="0.25">
      <c r="B99" s="21"/>
      <c r="C99" s="22" t="s">
        <v>139</v>
      </c>
      <c r="D99" s="23"/>
      <c r="E99" s="10"/>
      <c r="F99" s="24"/>
    </row>
    <row r="100" spans="2:6" ht="105" x14ac:dyDescent="0.25">
      <c r="B100" s="21"/>
      <c r="C100" s="22" t="s">
        <v>82</v>
      </c>
      <c r="D100" s="23"/>
      <c r="E100" s="10"/>
      <c r="F100" s="24"/>
    </row>
    <row r="101" spans="2:6" ht="30" x14ac:dyDescent="0.25">
      <c r="B101" s="21"/>
      <c r="C101" s="22" t="s">
        <v>140</v>
      </c>
      <c r="D101" s="23"/>
      <c r="E101" s="10"/>
      <c r="F101" s="24"/>
    </row>
    <row r="102" spans="2:6" ht="87.75" customHeight="1" x14ac:dyDescent="0.25">
      <c r="B102" s="21"/>
      <c r="C102" s="22"/>
      <c r="D102" s="23"/>
      <c r="E102" s="10"/>
      <c r="F102" s="24"/>
    </row>
    <row r="103" spans="2:6" x14ac:dyDescent="0.25">
      <c r="B103" s="21"/>
      <c r="C103" s="22"/>
      <c r="D103" s="23"/>
      <c r="E103" s="10"/>
      <c r="F103" s="24"/>
    </row>
    <row r="104" spans="2:6" x14ac:dyDescent="0.25">
      <c r="B104" s="21"/>
      <c r="C104" s="22"/>
      <c r="D104" s="23"/>
      <c r="E104" s="10"/>
      <c r="F104" s="24"/>
    </row>
    <row r="105" spans="2:6" ht="30" x14ac:dyDescent="0.25">
      <c r="B105" s="21" t="s">
        <v>141</v>
      </c>
      <c r="C105" s="22" t="s">
        <v>142</v>
      </c>
      <c r="D105" s="23">
        <v>3</v>
      </c>
      <c r="E105" s="10">
        <v>0</v>
      </c>
      <c r="F105" s="24">
        <f>D105*E105</f>
        <v>0</v>
      </c>
    </row>
    <row r="106" spans="2:6" ht="30" x14ac:dyDescent="0.25">
      <c r="B106" s="21"/>
      <c r="C106" s="22" t="s">
        <v>143</v>
      </c>
      <c r="D106" s="23"/>
      <c r="E106" s="10"/>
      <c r="F106" s="24"/>
    </row>
    <row r="107" spans="2:6" x14ac:dyDescent="0.25">
      <c r="B107" s="21"/>
      <c r="C107" s="22" t="s">
        <v>144</v>
      </c>
      <c r="D107" s="23"/>
      <c r="E107" s="10"/>
      <c r="F107" s="24"/>
    </row>
    <row r="108" spans="2:6" ht="98.25" customHeight="1" x14ac:dyDescent="0.25">
      <c r="B108" s="21"/>
      <c r="C108" s="22"/>
      <c r="D108" s="23"/>
      <c r="E108" s="10"/>
      <c r="F108" s="24"/>
    </row>
    <row r="109" spans="2:6" x14ac:dyDescent="0.25">
      <c r="B109" s="21"/>
      <c r="C109" s="22"/>
      <c r="D109" s="23"/>
      <c r="E109" s="10"/>
      <c r="F109" s="24"/>
    </row>
    <row r="110" spans="2:6" x14ac:dyDescent="0.25">
      <c r="B110" s="21"/>
      <c r="C110" s="22"/>
      <c r="D110" s="23"/>
      <c r="E110" s="10"/>
      <c r="F110" s="24"/>
    </row>
    <row r="111" spans="2:6" ht="30" x14ac:dyDescent="0.25">
      <c r="B111" s="21" t="s">
        <v>145</v>
      </c>
      <c r="C111" s="22" t="s">
        <v>146</v>
      </c>
      <c r="D111" s="23">
        <v>2</v>
      </c>
      <c r="E111" s="10">
        <v>0</v>
      </c>
      <c r="F111" s="24">
        <f>D111*E111</f>
        <v>0</v>
      </c>
    </row>
    <row r="112" spans="2:6" ht="30" x14ac:dyDescent="0.25">
      <c r="B112" s="21"/>
      <c r="C112" s="22" t="s">
        <v>143</v>
      </c>
      <c r="D112" s="23"/>
      <c r="E112" s="10"/>
      <c r="F112" s="24"/>
    </row>
    <row r="113" spans="2:6" x14ac:dyDescent="0.25">
      <c r="B113" s="21"/>
      <c r="C113" s="22" t="s">
        <v>144</v>
      </c>
      <c r="D113" s="23"/>
      <c r="E113" s="10"/>
      <c r="F113" s="24"/>
    </row>
    <row r="114" spans="2:6" ht="96" customHeight="1" x14ac:dyDescent="0.25">
      <c r="B114" s="21"/>
      <c r="C114" s="22"/>
      <c r="D114" s="23"/>
      <c r="E114" s="10"/>
      <c r="F114" s="24"/>
    </row>
    <row r="115" spans="2:6" x14ac:dyDescent="0.25">
      <c r="B115" s="21"/>
      <c r="C115" s="22"/>
      <c r="D115" s="23"/>
      <c r="E115" s="10"/>
      <c r="F115" s="24"/>
    </row>
    <row r="116" spans="2:6" x14ac:dyDescent="0.25">
      <c r="B116" s="21"/>
      <c r="C116" s="22"/>
      <c r="D116" s="23"/>
      <c r="E116" s="10"/>
      <c r="F116" s="24"/>
    </row>
    <row r="117" spans="2:6" x14ac:dyDescent="0.25">
      <c r="B117" s="21" t="s">
        <v>147</v>
      </c>
      <c r="C117" s="22" t="s">
        <v>148</v>
      </c>
      <c r="D117" s="23">
        <v>1</v>
      </c>
      <c r="E117" s="10">
        <v>0</v>
      </c>
      <c r="F117" s="24">
        <f>D117*E117</f>
        <v>0</v>
      </c>
    </row>
    <row r="118" spans="2:6" ht="30" x14ac:dyDescent="0.25">
      <c r="B118" s="21"/>
      <c r="C118" s="22" t="s">
        <v>149</v>
      </c>
      <c r="D118" s="23"/>
      <c r="E118" s="10"/>
      <c r="F118" s="24"/>
    </row>
    <row r="119" spans="2:6" ht="30" x14ac:dyDescent="0.25">
      <c r="B119" s="21"/>
      <c r="C119" s="22" t="s">
        <v>150</v>
      </c>
      <c r="D119" s="23"/>
      <c r="E119" s="10"/>
      <c r="F119" s="24"/>
    </row>
    <row r="120" spans="2:6" ht="45" x14ac:dyDescent="0.25">
      <c r="B120" s="21"/>
      <c r="C120" s="22" t="s">
        <v>151</v>
      </c>
      <c r="D120" s="23"/>
      <c r="E120" s="10"/>
      <c r="F120" s="24"/>
    </row>
    <row r="121" spans="2:6" x14ac:dyDescent="0.25">
      <c r="B121" s="21"/>
      <c r="C121" s="22" t="s">
        <v>152</v>
      </c>
      <c r="D121" s="23"/>
      <c r="E121" s="10"/>
      <c r="F121" s="24"/>
    </row>
    <row r="122" spans="2:6" ht="104.25" customHeight="1" x14ac:dyDescent="0.25">
      <c r="B122" s="21"/>
      <c r="C122" s="22"/>
      <c r="D122" s="23"/>
      <c r="E122" s="10"/>
      <c r="F122" s="24"/>
    </row>
    <row r="123" spans="2:6" x14ac:dyDescent="0.25">
      <c r="B123" s="21"/>
      <c r="C123" s="22"/>
      <c r="D123" s="23"/>
      <c r="E123" s="10"/>
      <c r="F123" s="24"/>
    </row>
    <row r="124" spans="2:6" x14ac:dyDescent="0.25">
      <c r="B124" s="21"/>
      <c r="C124" s="22"/>
      <c r="D124" s="23"/>
      <c r="E124" s="10"/>
      <c r="F124" s="24"/>
    </row>
    <row r="125" spans="2:6" x14ac:dyDescent="0.25">
      <c r="B125" s="21"/>
      <c r="C125" s="22"/>
      <c r="D125" s="23"/>
      <c r="E125" s="10"/>
      <c r="F125" s="24"/>
    </row>
    <row r="126" spans="2:6" x14ac:dyDescent="0.25">
      <c r="B126" s="21" t="s">
        <v>153</v>
      </c>
      <c r="C126" s="22" t="s">
        <v>148</v>
      </c>
      <c r="D126" s="23">
        <v>1</v>
      </c>
      <c r="E126" s="10">
        <v>0</v>
      </c>
      <c r="F126" s="24">
        <f>D126*E126</f>
        <v>0</v>
      </c>
    </row>
    <row r="127" spans="2:6" ht="30" x14ac:dyDescent="0.25">
      <c r="B127" s="21"/>
      <c r="C127" s="22" t="s">
        <v>154</v>
      </c>
      <c r="D127" s="23"/>
      <c r="E127" s="10"/>
      <c r="F127" s="24"/>
    </row>
    <row r="128" spans="2:6" ht="30" x14ac:dyDescent="0.25">
      <c r="B128" s="21"/>
      <c r="C128" s="22" t="s">
        <v>155</v>
      </c>
      <c r="D128" s="23"/>
      <c r="E128" s="10"/>
      <c r="F128" s="24"/>
    </row>
    <row r="129" spans="2:6" ht="45" x14ac:dyDescent="0.25">
      <c r="B129" s="21"/>
      <c r="C129" s="22" t="s">
        <v>151</v>
      </c>
      <c r="D129" s="23"/>
      <c r="E129" s="10"/>
      <c r="F129" s="24"/>
    </row>
    <row r="130" spans="2:6" x14ac:dyDescent="0.25">
      <c r="B130" s="21"/>
      <c r="C130" s="22" t="s">
        <v>152</v>
      </c>
      <c r="D130" s="23"/>
      <c r="E130" s="10"/>
      <c r="F130" s="24"/>
    </row>
    <row r="131" spans="2:6" ht="105.75" customHeight="1" x14ac:dyDescent="0.25">
      <c r="B131" s="21"/>
      <c r="C131" s="22"/>
      <c r="D131" s="23"/>
      <c r="E131" s="10"/>
      <c r="F131" s="24"/>
    </row>
    <row r="132" spans="2:6" x14ac:dyDescent="0.25">
      <c r="B132" s="21"/>
      <c r="C132" s="22"/>
      <c r="D132" s="23"/>
      <c r="E132" s="10"/>
      <c r="F132" s="24"/>
    </row>
    <row r="133" spans="2:6" x14ac:dyDescent="0.25">
      <c r="B133" s="21"/>
      <c r="C133" s="22"/>
      <c r="D133" s="23"/>
      <c r="E133" s="10"/>
      <c r="F133" s="24"/>
    </row>
    <row r="134" spans="2:6" x14ac:dyDescent="0.25">
      <c r="B134" s="21" t="s">
        <v>156</v>
      </c>
      <c r="C134" s="22" t="s">
        <v>157</v>
      </c>
      <c r="D134" s="23">
        <v>1</v>
      </c>
      <c r="E134" s="10">
        <v>0</v>
      </c>
      <c r="F134" s="24">
        <f>D134*E134</f>
        <v>0</v>
      </c>
    </row>
    <row r="135" spans="2:6" ht="45" x14ac:dyDescent="0.25">
      <c r="B135" s="21"/>
      <c r="C135" s="22" t="s">
        <v>158</v>
      </c>
      <c r="D135" s="23"/>
      <c r="E135" s="10"/>
      <c r="F135" s="24"/>
    </row>
    <row r="136" spans="2:6" ht="45" x14ac:dyDescent="0.25">
      <c r="B136" s="21"/>
      <c r="C136" s="22" t="s">
        <v>159</v>
      </c>
      <c r="D136" s="23"/>
      <c r="E136" s="10"/>
      <c r="F136" s="24"/>
    </row>
    <row r="137" spans="2:6" x14ac:dyDescent="0.25">
      <c r="B137" s="21"/>
      <c r="C137" s="22"/>
      <c r="D137" s="23"/>
      <c r="E137" s="10"/>
      <c r="F137" s="24"/>
    </row>
    <row r="138" spans="2:6" x14ac:dyDescent="0.25">
      <c r="B138" s="21" t="s">
        <v>160</v>
      </c>
      <c r="C138" s="22" t="s">
        <v>161</v>
      </c>
      <c r="D138" s="23">
        <v>1</v>
      </c>
      <c r="E138" s="10">
        <v>0</v>
      </c>
      <c r="F138" s="24">
        <f>D138*E138</f>
        <v>0</v>
      </c>
    </row>
    <row r="139" spans="2:6" x14ac:dyDescent="0.25">
      <c r="B139" s="21"/>
      <c r="C139" s="22" t="s">
        <v>162</v>
      </c>
      <c r="D139" s="23"/>
      <c r="E139" s="10"/>
      <c r="F139" s="24"/>
    </row>
    <row r="140" spans="2:6" ht="30" x14ac:dyDescent="0.25">
      <c r="B140" s="21"/>
      <c r="C140" s="22" t="s">
        <v>163</v>
      </c>
      <c r="D140" s="23"/>
      <c r="E140" s="10"/>
      <c r="F140" s="24"/>
    </row>
    <row r="141" spans="2:6" x14ac:dyDescent="0.25">
      <c r="B141" s="21"/>
      <c r="C141" s="22"/>
      <c r="D141" s="23"/>
      <c r="E141" s="10"/>
      <c r="F141" s="24"/>
    </row>
    <row r="142" spans="2:6" x14ac:dyDescent="0.25">
      <c r="B142" s="21" t="s">
        <v>164</v>
      </c>
      <c r="C142" s="22" t="s">
        <v>165</v>
      </c>
      <c r="D142" s="23">
        <v>3</v>
      </c>
      <c r="E142" s="10">
        <v>0</v>
      </c>
      <c r="F142" s="24">
        <f>D142*E142</f>
        <v>0</v>
      </c>
    </row>
    <row r="143" spans="2:6" ht="45" x14ac:dyDescent="0.25">
      <c r="B143" s="21"/>
      <c r="C143" s="22" t="s">
        <v>166</v>
      </c>
      <c r="D143" s="23"/>
      <c r="E143" s="13"/>
      <c r="F143" s="24"/>
    </row>
    <row r="144" spans="2:6" x14ac:dyDescent="0.25">
      <c r="B144" s="21"/>
      <c r="C144" s="22" t="s">
        <v>167</v>
      </c>
      <c r="D144" s="23"/>
      <c r="E144" s="13"/>
      <c r="F144" s="24"/>
    </row>
    <row r="145" spans="2:6" x14ac:dyDescent="0.25">
      <c r="B145" s="28"/>
      <c r="C145" s="29"/>
      <c r="D145" s="30"/>
      <c r="E145" s="10"/>
      <c r="F145" s="24"/>
    </row>
    <row r="146" spans="2:6" x14ac:dyDescent="0.25">
      <c r="B146" s="28"/>
      <c r="C146" s="29"/>
      <c r="D146" s="30"/>
      <c r="E146" s="10"/>
      <c r="F146" s="24"/>
    </row>
    <row r="147" spans="2:6" x14ac:dyDescent="0.25">
      <c r="B147" s="31"/>
      <c r="C147" s="32" t="s">
        <v>61</v>
      </c>
      <c r="D147" s="33"/>
      <c r="E147" s="11"/>
      <c r="F147" s="34">
        <f>SUM(F4:F142)</f>
        <v>0</v>
      </c>
    </row>
  </sheetData>
  <sheetProtection algorithmName="SHA-512" hashValue="SuGRWsau+NHuDhA57htHZCSEb6wh6wb+1sLeGqSv+aeF2bHB5wkKUDRi6NXrr/Zme2aGMKrlPzRMI5mkkUJmaw==" saltValue="IaSs0jOlpqYy2FuxGdQFwg=="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Popis po meri</vt:lpstr>
      <vt:lpstr>Tipska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Azra Halilović</dc:creator>
  <cp:lastModifiedBy>Azra Halilović</cp:lastModifiedBy>
  <dcterms:created xsi:type="dcterms:W3CDTF">2026-04-21T06:32:15Z</dcterms:created>
  <dcterms:modified xsi:type="dcterms:W3CDTF">2026-04-21T07:10:49Z</dcterms:modified>
</cp:coreProperties>
</file>